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B8375911-6569-4D83-9636-4B8DB07F27E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N44" i="2" s="1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W44" i="2" s="1"/>
  <c r="V37" i="2"/>
  <c r="V44" i="2" s="1"/>
  <c r="U37" i="2"/>
  <c r="U44" i="2" s="1"/>
  <c r="T37" i="2"/>
  <c r="T44" i="2" s="1"/>
  <c r="S37" i="2"/>
  <c r="R37" i="2"/>
  <c r="Q37" i="2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H37" i="2"/>
  <c r="G37" i="2"/>
  <c r="G44" i="2" s="1"/>
  <c r="F37" i="2"/>
  <c r="F44" i="2" s="1"/>
  <c r="E37" i="2"/>
  <c r="E44" i="2" s="1"/>
  <c r="D37" i="2"/>
  <c r="C37" i="2"/>
  <c r="R26" i="2"/>
  <c r="J26" i="2"/>
  <c r="J45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W13" i="2"/>
  <c r="W26" i="2" s="1"/>
  <c r="V13" i="2"/>
  <c r="U13" i="2"/>
  <c r="T13" i="2"/>
  <c r="T26" i="2" s="1"/>
  <c r="S13" i="2"/>
  <c r="S26" i="2" s="1"/>
  <c r="R13" i="2"/>
  <c r="Q13" i="2"/>
  <c r="Q26" i="2" s="1"/>
  <c r="P13" i="2"/>
  <c r="O13" i="2"/>
  <c r="N13" i="2"/>
  <c r="N26" i="2" s="1"/>
  <c r="M13" i="2"/>
  <c r="M26" i="2" s="1"/>
  <c r="L13" i="2"/>
  <c r="L26" i="2" s="1"/>
  <c r="K13" i="2"/>
  <c r="J13" i="2"/>
  <c r="I13" i="2"/>
  <c r="H13" i="2"/>
  <c r="H26" i="2" s="1"/>
  <c r="G13" i="2"/>
  <c r="G26" i="2" s="1"/>
  <c r="F13" i="2"/>
  <c r="F26" i="2" s="1"/>
  <c r="F45" i="2" s="1"/>
  <c r="E13" i="2"/>
  <c r="E26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AA43" i="3"/>
  <c r="AA44" i="3" s="1"/>
  <c r="Y43" i="3"/>
  <c r="X43" i="3"/>
  <c r="Z43" i="3" s="1"/>
  <c r="W43" i="3"/>
  <c r="V43" i="3"/>
  <c r="U43" i="3"/>
  <c r="T43" i="3"/>
  <c r="S43" i="3"/>
  <c r="S44" i="3" s="1"/>
  <c r="R43" i="3"/>
  <c r="Q43" i="3"/>
  <c r="P43" i="3"/>
  <c r="O43" i="3"/>
  <c r="N43" i="3"/>
  <c r="N44" i="3" s="1"/>
  <c r="M43" i="3"/>
  <c r="L43" i="3"/>
  <c r="K43" i="3"/>
  <c r="J43" i="3"/>
  <c r="I43" i="3"/>
  <c r="H43" i="3"/>
  <c r="G43" i="3"/>
  <c r="F43" i="3"/>
  <c r="E43" i="3"/>
  <c r="D43" i="3"/>
  <c r="C43" i="3"/>
  <c r="C44" i="3" s="1"/>
  <c r="AA37" i="3"/>
  <c r="Y37" i="3"/>
  <c r="X37" i="3"/>
  <c r="W37" i="3"/>
  <c r="V37" i="3"/>
  <c r="V44" i="3" s="1"/>
  <c r="U37" i="3"/>
  <c r="U44" i="3" s="1"/>
  <c r="T37" i="3"/>
  <c r="T44" i="3" s="1"/>
  <c r="S37" i="3"/>
  <c r="R37" i="3"/>
  <c r="Q37" i="3"/>
  <c r="P37" i="3"/>
  <c r="P44" i="3" s="1"/>
  <c r="O37" i="3"/>
  <c r="N37" i="3"/>
  <c r="M37" i="3"/>
  <c r="M44" i="3" s="1"/>
  <c r="L37" i="3"/>
  <c r="L44" i="3" s="1"/>
  <c r="K37" i="3"/>
  <c r="J37" i="3"/>
  <c r="J44" i="3" s="1"/>
  <c r="I37" i="3"/>
  <c r="H37" i="3"/>
  <c r="G37" i="3"/>
  <c r="G44" i="3" s="1"/>
  <c r="F37" i="3"/>
  <c r="F44" i="3" s="1"/>
  <c r="E37" i="3"/>
  <c r="E44" i="3" s="1"/>
  <c r="D37" i="3"/>
  <c r="C37" i="3"/>
  <c r="Y26" i="3"/>
  <c r="R26" i="3"/>
  <c r="Q26" i="3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N26" i="3" s="1"/>
  <c r="M25" i="3"/>
  <c r="L25" i="3"/>
  <c r="K25" i="3"/>
  <c r="J25" i="3"/>
  <c r="J26" i="3" s="1"/>
  <c r="I25" i="3"/>
  <c r="H25" i="3"/>
  <c r="G25" i="3"/>
  <c r="F25" i="3"/>
  <c r="F26" i="3" s="1"/>
  <c r="F45" i="3" s="1"/>
  <c r="E25" i="3"/>
  <c r="D25" i="3"/>
  <c r="C25" i="3"/>
  <c r="AA13" i="3"/>
  <c r="Y13" i="3"/>
  <c r="X13" i="3"/>
  <c r="X26" i="3" s="1"/>
  <c r="W13" i="3"/>
  <c r="W26" i="3" s="1"/>
  <c r="V13" i="3"/>
  <c r="U13" i="3"/>
  <c r="U26" i="3" s="1"/>
  <c r="T13" i="3"/>
  <c r="S13" i="3"/>
  <c r="R13" i="3"/>
  <c r="Q13" i="3"/>
  <c r="P13" i="3"/>
  <c r="P26" i="3" s="1"/>
  <c r="O13" i="3"/>
  <c r="O26" i="3" s="1"/>
  <c r="N13" i="3"/>
  <c r="M13" i="3"/>
  <c r="L13" i="3"/>
  <c r="L26" i="3" s="1"/>
  <c r="L45" i="3" s="1"/>
  <c r="K13" i="3"/>
  <c r="K26" i="3" s="1"/>
  <c r="J13" i="3"/>
  <c r="I13" i="3"/>
  <c r="H13" i="3"/>
  <c r="H26" i="3" s="1"/>
  <c r="G13" i="3"/>
  <c r="F13" i="3"/>
  <c r="E13" i="3"/>
  <c r="E26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N44" i="4"/>
  <c r="F44" i="4"/>
  <c r="AA43" i="4"/>
  <c r="Y43" i="4"/>
  <c r="X43" i="4"/>
  <c r="Z43" i="4" s="1"/>
  <c r="W43" i="4"/>
  <c r="V43" i="4"/>
  <c r="V44" i="4" s="1"/>
  <c r="U43" i="4"/>
  <c r="T43" i="4"/>
  <c r="S43" i="4"/>
  <c r="S44" i="4" s="1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C44" i="4" s="1"/>
  <c r="AA37" i="4"/>
  <c r="Y37" i="4"/>
  <c r="X37" i="4"/>
  <c r="W37" i="4"/>
  <c r="W44" i="4" s="1"/>
  <c r="V37" i="4"/>
  <c r="U37" i="4"/>
  <c r="T37" i="4"/>
  <c r="T44" i="4" s="1"/>
  <c r="S37" i="4"/>
  <c r="R37" i="4"/>
  <c r="Q37" i="4"/>
  <c r="Q44" i="4" s="1"/>
  <c r="P37" i="4"/>
  <c r="P44" i="4" s="1"/>
  <c r="O37" i="4"/>
  <c r="N37" i="4"/>
  <c r="M37" i="4"/>
  <c r="L37" i="4"/>
  <c r="K37" i="4"/>
  <c r="J37" i="4"/>
  <c r="J44" i="4" s="1"/>
  <c r="I37" i="4"/>
  <c r="I44" i="4" s="1"/>
  <c r="H37" i="4"/>
  <c r="H44" i="4" s="1"/>
  <c r="G37" i="4"/>
  <c r="G44" i="4" s="1"/>
  <c r="F37" i="4"/>
  <c r="E37" i="4"/>
  <c r="D37" i="4"/>
  <c r="D44" i="4" s="1"/>
  <c r="C37" i="4"/>
  <c r="Y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J26" i="4" s="1"/>
  <c r="I25" i="4"/>
  <c r="H25" i="4"/>
  <c r="G25" i="4"/>
  <c r="F25" i="4"/>
  <c r="E25" i="4"/>
  <c r="D25" i="4"/>
  <c r="C25" i="4"/>
  <c r="AA13" i="4"/>
  <c r="AA26" i="4" s="1"/>
  <c r="Y13" i="4"/>
  <c r="X13" i="4"/>
  <c r="W13" i="4"/>
  <c r="V13" i="4"/>
  <c r="U13" i="4"/>
  <c r="U26" i="4" s="1"/>
  <c r="T13" i="4"/>
  <c r="T26" i="4" s="1"/>
  <c r="S13" i="4"/>
  <c r="S26" i="4" s="1"/>
  <c r="S45" i="4" s="1"/>
  <c r="R13" i="4"/>
  <c r="R26" i="4" s="1"/>
  <c r="Q13" i="4"/>
  <c r="P13" i="4"/>
  <c r="O13" i="4"/>
  <c r="O26" i="4" s="1"/>
  <c r="N13" i="4"/>
  <c r="M13" i="4"/>
  <c r="L13" i="4"/>
  <c r="K13" i="4"/>
  <c r="J13" i="4"/>
  <c r="I13" i="4"/>
  <c r="I26" i="4" s="1"/>
  <c r="H13" i="4"/>
  <c r="G13" i="4"/>
  <c r="F13" i="4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AA43" i="5"/>
  <c r="AA44" i="5" s="1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K44" i="5" s="1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W44" i="5" s="1"/>
  <c r="V37" i="5"/>
  <c r="U37" i="5"/>
  <c r="T37" i="5"/>
  <c r="S37" i="5"/>
  <c r="R37" i="5"/>
  <c r="Q37" i="5"/>
  <c r="P37" i="5"/>
  <c r="P44" i="5" s="1"/>
  <c r="O37" i="5"/>
  <c r="N37" i="5"/>
  <c r="N44" i="5" s="1"/>
  <c r="M37" i="5"/>
  <c r="M44" i="5" s="1"/>
  <c r="L37" i="5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C37" i="5"/>
  <c r="R26" i="5"/>
  <c r="J26" i="5"/>
  <c r="J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F26" i="5" s="1"/>
  <c r="E25" i="5"/>
  <c r="D25" i="5"/>
  <c r="C25" i="5"/>
  <c r="AA13" i="5"/>
  <c r="Y13" i="5"/>
  <c r="X13" i="5"/>
  <c r="W13" i="5"/>
  <c r="W26" i="5" s="1"/>
  <c r="V13" i="5"/>
  <c r="U13" i="5"/>
  <c r="U26" i="5" s="1"/>
  <c r="T13" i="5"/>
  <c r="T26" i="5" s="1"/>
  <c r="S13" i="5"/>
  <c r="R13" i="5"/>
  <c r="Q13" i="5"/>
  <c r="Q26" i="5" s="1"/>
  <c r="P13" i="5"/>
  <c r="P26" i="5" s="1"/>
  <c r="P45" i="5" s="1"/>
  <c r="O13" i="5"/>
  <c r="O26" i="5" s="1"/>
  <c r="N13" i="5"/>
  <c r="M13" i="5"/>
  <c r="L13" i="5"/>
  <c r="L26" i="5" s="1"/>
  <c r="K13" i="5"/>
  <c r="J13" i="5"/>
  <c r="I13" i="5"/>
  <c r="H13" i="5"/>
  <c r="H26" i="5" s="1"/>
  <c r="H45" i="5" s="1"/>
  <c r="G13" i="5"/>
  <c r="F13" i="5"/>
  <c r="E13" i="5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AA44" i="6" s="1"/>
  <c r="Y43" i="6"/>
  <c r="X43" i="6"/>
  <c r="W43" i="6"/>
  <c r="V43" i="6"/>
  <c r="U43" i="6"/>
  <c r="T43" i="6"/>
  <c r="S43" i="6"/>
  <c r="S44" i="6" s="1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C44" i="6" s="1"/>
  <c r="AA37" i="6"/>
  <c r="Y37" i="6"/>
  <c r="X37" i="6"/>
  <c r="W37" i="6"/>
  <c r="W44" i="6" s="1"/>
  <c r="V37" i="6"/>
  <c r="V44" i="6" s="1"/>
  <c r="U37" i="6"/>
  <c r="U44" i="6" s="1"/>
  <c r="T37" i="6"/>
  <c r="T44" i="6" s="1"/>
  <c r="S37" i="6"/>
  <c r="R37" i="6"/>
  <c r="Q37" i="6"/>
  <c r="Q44" i="6" s="1"/>
  <c r="P37" i="6"/>
  <c r="O37" i="6"/>
  <c r="N37" i="6"/>
  <c r="N44" i="6" s="1"/>
  <c r="M37" i="6"/>
  <c r="M44" i="6" s="1"/>
  <c r="L37" i="6"/>
  <c r="L44" i="6" s="1"/>
  <c r="K37" i="6"/>
  <c r="J37" i="6"/>
  <c r="I37" i="6"/>
  <c r="H37" i="6"/>
  <c r="H44" i="6" s="1"/>
  <c r="G37" i="6"/>
  <c r="G44" i="6" s="1"/>
  <c r="F37" i="6"/>
  <c r="F44" i="6" s="1"/>
  <c r="E37" i="6"/>
  <c r="E44" i="6" s="1"/>
  <c r="D37" i="6"/>
  <c r="C37" i="6"/>
  <c r="R26" i="6"/>
  <c r="P26" i="6"/>
  <c r="J26" i="6"/>
  <c r="H26" i="6"/>
  <c r="H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F26" i="6" s="1"/>
  <c r="E25" i="6"/>
  <c r="D25" i="6"/>
  <c r="C25" i="6"/>
  <c r="AA13" i="6"/>
  <c r="AA26" i="6" s="1"/>
  <c r="AA45" i="6" s="1"/>
  <c r="Y13" i="6"/>
  <c r="X13" i="6"/>
  <c r="Z13" i="6" s="1"/>
  <c r="W13" i="6"/>
  <c r="W26" i="6" s="1"/>
  <c r="V13" i="6"/>
  <c r="U13" i="6"/>
  <c r="U26" i="6" s="1"/>
  <c r="T13" i="6"/>
  <c r="T26" i="6" s="1"/>
  <c r="S13" i="6"/>
  <c r="R13" i="6"/>
  <c r="Q13" i="6"/>
  <c r="Q26" i="6" s="1"/>
  <c r="P13" i="6"/>
  <c r="O13" i="6"/>
  <c r="O26" i="6" s="1"/>
  <c r="N13" i="6"/>
  <c r="M13" i="6"/>
  <c r="L13" i="6"/>
  <c r="K13" i="6"/>
  <c r="J13" i="6"/>
  <c r="I13" i="6"/>
  <c r="I26" i="6" s="1"/>
  <c r="H13" i="6"/>
  <c r="G13" i="6"/>
  <c r="F13" i="6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J44" i="7"/>
  <c r="AA43" i="7"/>
  <c r="AA44" i="7" s="1"/>
  <c r="Y43" i="7"/>
  <c r="X43" i="7"/>
  <c r="Z43" i="7" s="1"/>
  <c r="W43" i="7"/>
  <c r="V43" i="7"/>
  <c r="U43" i="7"/>
  <c r="T43" i="7"/>
  <c r="S43" i="7"/>
  <c r="R43" i="7"/>
  <c r="R44" i="7" s="1"/>
  <c r="Q43" i="7"/>
  <c r="P43" i="7"/>
  <c r="O43" i="7"/>
  <c r="N43" i="7"/>
  <c r="M43" i="7"/>
  <c r="L43" i="7"/>
  <c r="K43" i="7"/>
  <c r="K44" i="7" s="1"/>
  <c r="J43" i="7"/>
  <c r="I43" i="7"/>
  <c r="H43" i="7"/>
  <c r="G43" i="7"/>
  <c r="F43" i="7"/>
  <c r="E43" i="7"/>
  <c r="E44" i="7" s="1"/>
  <c r="D43" i="7"/>
  <c r="C43" i="7"/>
  <c r="AA37" i="7"/>
  <c r="Y37" i="7"/>
  <c r="Y44" i="7" s="1"/>
  <c r="X37" i="7"/>
  <c r="X44" i="7" s="1"/>
  <c r="Z44" i="7" s="1"/>
  <c r="W37" i="7"/>
  <c r="V37" i="7"/>
  <c r="U37" i="7"/>
  <c r="T37" i="7"/>
  <c r="S37" i="7"/>
  <c r="R37" i="7"/>
  <c r="Q37" i="7"/>
  <c r="P37" i="7"/>
  <c r="P44" i="7" s="1"/>
  <c r="O37" i="7"/>
  <c r="O44" i="7" s="1"/>
  <c r="N37" i="7"/>
  <c r="N44" i="7" s="1"/>
  <c r="M37" i="7"/>
  <c r="M44" i="7" s="1"/>
  <c r="L37" i="7"/>
  <c r="K37" i="7"/>
  <c r="J37" i="7"/>
  <c r="I37" i="7"/>
  <c r="I44" i="7" s="1"/>
  <c r="H37" i="7"/>
  <c r="H44" i="7" s="1"/>
  <c r="G37" i="7"/>
  <c r="G44" i="7" s="1"/>
  <c r="F37" i="7"/>
  <c r="F44" i="7" s="1"/>
  <c r="E37" i="7"/>
  <c r="D37" i="7"/>
  <c r="C37" i="7"/>
  <c r="Z26" i="7"/>
  <c r="X26" i="7"/>
  <c r="H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N26" i="7" s="1"/>
  <c r="N45" i="7" s="1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Z13" i="7"/>
  <c r="Y13" i="7"/>
  <c r="Y26" i="7" s="1"/>
  <c r="X13" i="7"/>
  <c r="W13" i="7"/>
  <c r="V13" i="7"/>
  <c r="U13" i="7"/>
  <c r="U26" i="7" s="1"/>
  <c r="U45" i="7" s="1"/>
  <c r="T13" i="7"/>
  <c r="T26" i="7" s="1"/>
  <c r="S13" i="7"/>
  <c r="R13" i="7"/>
  <c r="Q13" i="7"/>
  <c r="P13" i="7"/>
  <c r="O13" i="7"/>
  <c r="O26" i="7" s="1"/>
  <c r="N13" i="7"/>
  <c r="M13" i="7"/>
  <c r="L13" i="7"/>
  <c r="K13" i="7"/>
  <c r="J13" i="7"/>
  <c r="J26" i="7" s="1"/>
  <c r="I13" i="7"/>
  <c r="H13" i="7"/>
  <c r="G13" i="7"/>
  <c r="F13" i="7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R44" i="8"/>
  <c r="AA43" i="8"/>
  <c r="Y43" i="8"/>
  <c r="X43" i="8"/>
  <c r="Z43" i="8" s="1"/>
  <c r="W43" i="8"/>
  <c r="V43" i="8"/>
  <c r="U43" i="8"/>
  <c r="T43" i="8"/>
  <c r="S43" i="8"/>
  <c r="S44" i="8" s="1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E44" i="8" s="1"/>
  <c r="D43" i="8"/>
  <c r="C43" i="8"/>
  <c r="AA37" i="8"/>
  <c r="Y37" i="8"/>
  <c r="Y44" i="8" s="1"/>
  <c r="X37" i="8"/>
  <c r="W37" i="8"/>
  <c r="V37" i="8"/>
  <c r="U37" i="8"/>
  <c r="T37" i="8"/>
  <c r="T44" i="8" s="1"/>
  <c r="S37" i="8"/>
  <c r="R37" i="8"/>
  <c r="Q37" i="8"/>
  <c r="Q44" i="8" s="1"/>
  <c r="P37" i="8"/>
  <c r="P44" i="8" s="1"/>
  <c r="O37" i="8"/>
  <c r="O44" i="8" s="1"/>
  <c r="N37" i="8"/>
  <c r="N44" i="8" s="1"/>
  <c r="M37" i="8"/>
  <c r="L37" i="8"/>
  <c r="K37" i="8"/>
  <c r="J37" i="8"/>
  <c r="J44" i="8" s="1"/>
  <c r="I37" i="8"/>
  <c r="I44" i="8" s="1"/>
  <c r="H37" i="8"/>
  <c r="G37" i="8"/>
  <c r="F37" i="8"/>
  <c r="E37" i="8"/>
  <c r="D37" i="8"/>
  <c r="D44" i="8" s="1"/>
  <c r="C37" i="8"/>
  <c r="Y26" i="8"/>
  <c r="N26" i="8"/>
  <c r="AA25" i="8"/>
  <c r="Y25" i="8"/>
  <c r="X25" i="8"/>
  <c r="Z25" i="8" s="1"/>
  <c r="W25" i="8"/>
  <c r="V25" i="8"/>
  <c r="V26" i="8" s="1"/>
  <c r="U25" i="8"/>
  <c r="T25" i="8"/>
  <c r="S25" i="8"/>
  <c r="R25" i="8"/>
  <c r="R26" i="8" s="1"/>
  <c r="Q25" i="8"/>
  <c r="P25" i="8"/>
  <c r="O25" i="8"/>
  <c r="N25" i="8"/>
  <c r="M25" i="8"/>
  <c r="L25" i="8"/>
  <c r="K25" i="8"/>
  <c r="J25" i="8"/>
  <c r="I25" i="8"/>
  <c r="H25" i="8"/>
  <c r="G25" i="8"/>
  <c r="F25" i="8"/>
  <c r="F26" i="8" s="1"/>
  <c r="E25" i="8"/>
  <c r="D25" i="8"/>
  <c r="C25" i="8"/>
  <c r="AA13" i="8"/>
  <c r="Y13" i="8"/>
  <c r="X13" i="8"/>
  <c r="Z13" i="8" s="1"/>
  <c r="W13" i="8"/>
  <c r="V13" i="8"/>
  <c r="U13" i="8"/>
  <c r="U26" i="8" s="1"/>
  <c r="T13" i="8"/>
  <c r="T26" i="8" s="1"/>
  <c r="T45" i="8" s="1"/>
  <c r="S13" i="8"/>
  <c r="R13" i="8"/>
  <c r="Q13" i="8"/>
  <c r="Q26" i="8" s="1"/>
  <c r="P13" i="8"/>
  <c r="O13" i="8"/>
  <c r="N13" i="8"/>
  <c r="M13" i="8"/>
  <c r="M26" i="8" s="1"/>
  <c r="L13" i="8"/>
  <c r="K13" i="8"/>
  <c r="J13" i="8"/>
  <c r="I13" i="8"/>
  <c r="H13" i="8"/>
  <c r="H26" i="8" s="1"/>
  <c r="G13" i="8"/>
  <c r="F13" i="8"/>
  <c r="E13" i="8"/>
  <c r="E26" i="8" s="1"/>
  <c r="D13" i="8"/>
  <c r="D26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S44" i="9"/>
  <c r="K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Z37" i="9"/>
  <c r="Y37" i="9"/>
  <c r="X37" i="9"/>
  <c r="W37" i="9"/>
  <c r="V37" i="9"/>
  <c r="U37" i="9"/>
  <c r="T37" i="9"/>
  <c r="S37" i="9"/>
  <c r="R37" i="9"/>
  <c r="Q37" i="9"/>
  <c r="P37" i="9"/>
  <c r="P44" i="9" s="1"/>
  <c r="O37" i="9"/>
  <c r="O44" i="9" s="1"/>
  <c r="N37" i="9"/>
  <c r="N44" i="9" s="1"/>
  <c r="M37" i="9"/>
  <c r="M44" i="9" s="1"/>
  <c r="L37" i="9"/>
  <c r="K37" i="9"/>
  <c r="J37" i="9"/>
  <c r="J44" i="9" s="1"/>
  <c r="I37" i="9"/>
  <c r="H37" i="9"/>
  <c r="G37" i="9"/>
  <c r="F37" i="9"/>
  <c r="E37" i="9"/>
  <c r="E44" i="9" s="1"/>
  <c r="D37" i="9"/>
  <c r="C37" i="9"/>
  <c r="AA26" i="9"/>
  <c r="W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I26" i="9" s="1"/>
  <c r="H25" i="9"/>
  <c r="H26" i="9" s="1"/>
  <c r="G25" i="9"/>
  <c r="F25" i="9"/>
  <c r="F26" i="9" s="1"/>
  <c r="E25" i="9"/>
  <c r="D25" i="9"/>
  <c r="C25" i="9"/>
  <c r="AA13" i="9"/>
  <c r="Y13" i="9"/>
  <c r="X13" i="9"/>
  <c r="W13" i="9"/>
  <c r="V13" i="9"/>
  <c r="U13" i="9"/>
  <c r="U26" i="9" s="1"/>
  <c r="T13" i="9"/>
  <c r="S13" i="9"/>
  <c r="S26" i="9" s="1"/>
  <c r="R13" i="9"/>
  <c r="R26" i="9" s="1"/>
  <c r="Q13" i="9"/>
  <c r="P13" i="9"/>
  <c r="P26" i="9" s="1"/>
  <c r="P45" i="9" s="1"/>
  <c r="O13" i="9"/>
  <c r="O26" i="9" s="1"/>
  <c r="O45" i="9" s="1"/>
  <c r="N13" i="9"/>
  <c r="N26" i="9" s="1"/>
  <c r="N45" i="9" s="1"/>
  <c r="M13" i="9"/>
  <c r="L13" i="9"/>
  <c r="K13" i="9"/>
  <c r="J13" i="9"/>
  <c r="I13" i="9"/>
  <c r="H13" i="9"/>
  <c r="G13" i="9"/>
  <c r="F13" i="9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O44" i="10"/>
  <c r="AA43" i="10"/>
  <c r="Y43" i="10"/>
  <c r="X43" i="10"/>
  <c r="X44" i="10" s="1"/>
  <c r="Z44" i="10" s="1"/>
  <c r="W43" i="10"/>
  <c r="V43" i="10"/>
  <c r="U43" i="10"/>
  <c r="T43" i="10"/>
  <c r="T44" i="10" s="1"/>
  <c r="S43" i="10"/>
  <c r="R43" i="10"/>
  <c r="Q43" i="10"/>
  <c r="P43" i="10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D44" i="10" s="1"/>
  <c r="C43" i="10"/>
  <c r="AA37" i="10"/>
  <c r="AA44" i="10" s="1"/>
  <c r="Z37" i="10"/>
  <c r="Y37" i="10"/>
  <c r="X37" i="10"/>
  <c r="W37" i="10"/>
  <c r="V37" i="10"/>
  <c r="U37" i="10"/>
  <c r="T37" i="10"/>
  <c r="S37" i="10"/>
  <c r="R37" i="10"/>
  <c r="R44" i="10" s="1"/>
  <c r="Q37" i="10"/>
  <c r="P37" i="10"/>
  <c r="O37" i="10"/>
  <c r="N37" i="10"/>
  <c r="M37" i="10"/>
  <c r="L37" i="10"/>
  <c r="K37" i="10"/>
  <c r="K44" i="10" s="1"/>
  <c r="J37" i="10"/>
  <c r="J44" i="10" s="1"/>
  <c r="I37" i="10"/>
  <c r="H37" i="10"/>
  <c r="G37" i="10"/>
  <c r="G44" i="10" s="1"/>
  <c r="F37" i="10"/>
  <c r="F44" i="10" s="1"/>
  <c r="E37" i="10"/>
  <c r="E44" i="10" s="1"/>
  <c r="D37" i="10"/>
  <c r="C37" i="10"/>
  <c r="R26" i="10"/>
  <c r="AA25" i="10"/>
  <c r="Y25" i="10"/>
  <c r="X25" i="10"/>
  <c r="Z25" i="10" s="1"/>
  <c r="W25" i="10"/>
  <c r="V25" i="10"/>
  <c r="U25" i="10"/>
  <c r="T25" i="10"/>
  <c r="T26" i="10" s="1"/>
  <c r="S25" i="10"/>
  <c r="R25" i="10"/>
  <c r="Q25" i="10"/>
  <c r="P25" i="10"/>
  <c r="O25" i="10"/>
  <c r="O26" i="10" s="1"/>
  <c r="N25" i="10"/>
  <c r="M25" i="10"/>
  <c r="L25" i="10"/>
  <c r="L26" i="10" s="1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W13" i="10"/>
  <c r="V13" i="10"/>
  <c r="V26" i="10" s="1"/>
  <c r="U13" i="10"/>
  <c r="U26" i="10" s="1"/>
  <c r="T13" i="10"/>
  <c r="S13" i="10"/>
  <c r="S26" i="10" s="1"/>
  <c r="R13" i="10"/>
  <c r="Q13" i="10"/>
  <c r="P13" i="10"/>
  <c r="P26" i="10" s="1"/>
  <c r="P45" i="10" s="1"/>
  <c r="O13" i="10"/>
  <c r="N13" i="10"/>
  <c r="M13" i="10"/>
  <c r="M26" i="10" s="1"/>
  <c r="L13" i="10"/>
  <c r="K13" i="10"/>
  <c r="K26" i="10" s="1"/>
  <c r="J13" i="10"/>
  <c r="J26" i="10" s="1"/>
  <c r="I13" i="10"/>
  <c r="H13" i="10"/>
  <c r="G13" i="10"/>
  <c r="F13" i="10"/>
  <c r="F26" i="10" s="1"/>
  <c r="E13" i="10"/>
  <c r="E26" i="10" s="1"/>
  <c r="D13" i="10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AA43" i="11"/>
  <c r="Y43" i="11"/>
  <c r="Y44" i="11" s="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I44" i="11" s="1"/>
  <c r="H43" i="11"/>
  <c r="G43" i="11"/>
  <c r="G44" i="11" s="1"/>
  <c r="F43" i="11"/>
  <c r="E43" i="11"/>
  <c r="D43" i="11"/>
  <c r="D44" i="11" s="1"/>
  <c r="C43" i="11"/>
  <c r="AA37" i="11"/>
  <c r="AA44" i="11" s="1"/>
  <c r="Y37" i="11"/>
  <c r="X37" i="11"/>
  <c r="Z37" i="11" s="1"/>
  <c r="W37" i="11"/>
  <c r="V37" i="11"/>
  <c r="V44" i="11" s="1"/>
  <c r="U37" i="11"/>
  <c r="U44" i="11" s="1"/>
  <c r="T37" i="11"/>
  <c r="S37" i="11"/>
  <c r="R37" i="11"/>
  <c r="Q37" i="11"/>
  <c r="P37" i="11"/>
  <c r="P44" i="11" s="1"/>
  <c r="O37" i="11"/>
  <c r="O44" i="11" s="1"/>
  <c r="O45" i="11" s="1"/>
  <c r="N37" i="11"/>
  <c r="M37" i="11"/>
  <c r="L37" i="11"/>
  <c r="K37" i="11"/>
  <c r="K44" i="11" s="1"/>
  <c r="J37" i="11"/>
  <c r="J44" i="11" s="1"/>
  <c r="I37" i="11"/>
  <c r="H37" i="11"/>
  <c r="H44" i="11" s="1"/>
  <c r="G37" i="11"/>
  <c r="F37" i="11"/>
  <c r="E37" i="11"/>
  <c r="E44" i="11" s="1"/>
  <c r="D37" i="11"/>
  <c r="C37" i="11"/>
  <c r="AA25" i="11"/>
  <c r="Y25" i="11"/>
  <c r="X25" i="11"/>
  <c r="Z25" i="11" s="1"/>
  <c r="W25" i="11"/>
  <c r="V25" i="11"/>
  <c r="U25" i="11"/>
  <c r="T25" i="11"/>
  <c r="S25" i="11"/>
  <c r="R25" i="11"/>
  <c r="R26" i="11" s="1"/>
  <c r="Q25" i="11"/>
  <c r="P25" i="11"/>
  <c r="O25" i="11"/>
  <c r="O26" i="11" s="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X13" i="11"/>
  <c r="W13" i="11"/>
  <c r="V13" i="11"/>
  <c r="V26" i="11" s="1"/>
  <c r="U13" i="11"/>
  <c r="T13" i="11"/>
  <c r="T26" i="11" s="1"/>
  <c r="S13" i="11"/>
  <c r="R13" i="11"/>
  <c r="Q13" i="11"/>
  <c r="P13" i="11"/>
  <c r="P26" i="11" s="1"/>
  <c r="P45" i="11" s="1"/>
  <c r="O13" i="11"/>
  <c r="N13" i="11"/>
  <c r="M13" i="11"/>
  <c r="M26" i="11" s="1"/>
  <c r="L13" i="11"/>
  <c r="K13" i="11"/>
  <c r="K26" i="11" s="1"/>
  <c r="J13" i="11"/>
  <c r="J26" i="11" s="1"/>
  <c r="I13" i="11"/>
  <c r="H13" i="11"/>
  <c r="G13" i="11"/>
  <c r="F13" i="11"/>
  <c r="F26" i="11" s="1"/>
  <c r="E13" i="11"/>
  <c r="E26" i="11" s="1"/>
  <c r="E45" i="11" s="1"/>
  <c r="D13" i="11"/>
  <c r="C13" i="1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P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I44" i="12" s="1"/>
  <c r="H43" i="12"/>
  <c r="G43" i="12"/>
  <c r="F43" i="12"/>
  <c r="E43" i="12"/>
  <c r="D43" i="12"/>
  <c r="C43" i="12"/>
  <c r="AA37" i="12"/>
  <c r="Y37" i="12"/>
  <c r="X37" i="12"/>
  <c r="Z37" i="12" s="1"/>
  <c r="W37" i="12"/>
  <c r="V37" i="12"/>
  <c r="U37" i="12"/>
  <c r="T37" i="12"/>
  <c r="S37" i="12"/>
  <c r="S44" i="12" s="1"/>
  <c r="R37" i="12"/>
  <c r="Q37" i="12"/>
  <c r="P37" i="12"/>
  <c r="O37" i="12"/>
  <c r="O44" i="12" s="1"/>
  <c r="N37" i="12"/>
  <c r="M37" i="12"/>
  <c r="M44" i="12" s="1"/>
  <c r="L37" i="12"/>
  <c r="K37" i="12"/>
  <c r="J37" i="12"/>
  <c r="I37" i="12"/>
  <c r="H37" i="12"/>
  <c r="G37" i="12"/>
  <c r="F37" i="12"/>
  <c r="E37" i="12"/>
  <c r="D37" i="12"/>
  <c r="C37" i="12"/>
  <c r="C44" i="12" s="1"/>
  <c r="L26" i="12"/>
  <c r="AA25" i="12"/>
  <c r="Y25" i="12"/>
  <c r="X25" i="12"/>
  <c r="Z25" i="12" s="1"/>
  <c r="W25" i="12"/>
  <c r="W26" i="12" s="1"/>
  <c r="W45" i="12" s="1"/>
  <c r="V25" i="12"/>
  <c r="U25" i="12"/>
  <c r="T25" i="12"/>
  <c r="S25" i="12"/>
  <c r="S26" i="12" s="1"/>
  <c r="R25" i="12"/>
  <c r="Q25" i="12"/>
  <c r="P25" i="12"/>
  <c r="O25" i="12"/>
  <c r="O26" i="12" s="1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V13" i="12"/>
  <c r="V26" i="12" s="1"/>
  <c r="U13" i="12"/>
  <c r="T13" i="12"/>
  <c r="S13" i="12"/>
  <c r="R13" i="12"/>
  <c r="Q13" i="12"/>
  <c r="P13" i="12"/>
  <c r="P26" i="12" s="1"/>
  <c r="O13" i="12"/>
  <c r="N13" i="12"/>
  <c r="M13" i="12"/>
  <c r="L13" i="12"/>
  <c r="K13" i="12"/>
  <c r="K26" i="12" s="1"/>
  <c r="J13" i="12"/>
  <c r="J26" i="12" s="1"/>
  <c r="I13" i="12"/>
  <c r="H13" i="12"/>
  <c r="G13" i="12"/>
  <c r="F13" i="12"/>
  <c r="F26" i="12" s="1"/>
  <c r="E13" i="12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S44" i="13"/>
  <c r="AA43" i="13"/>
  <c r="Y43" i="13"/>
  <c r="X43" i="13"/>
  <c r="W43" i="13"/>
  <c r="V43" i="13"/>
  <c r="U43" i="13"/>
  <c r="T43" i="13"/>
  <c r="T44" i="13" s="1"/>
  <c r="S43" i="13"/>
  <c r="R43" i="13"/>
  <c r="Q43" i="13"/>
  <c r="P43" i="13"/>
  <c r="O43" i="13"/>
  <c r="N43" i="13"/>
  <c r="M43" i="13"/>
  <c r="L43" i="13"/>
  <c r="K43" i="13"/>
  <c r="J43" i="13"/>
  <c r="I43" i="13"/>
  <c r="H43" i="13"/>
  <c r="H44" i="13" s="1"/>
  <c r="G43" i="13"/>
  <c r="F43" i="13"/>
  <c r="E43" i="13"/>
  <c r="E44" i="13" s="1"/>
  <c r="D43" i="13"/>
  <c r="C43" i="13"/>
  <c r="AA37" i="13"/>
  <c r="Y37" i="13"/>
  <c r="X37" i="13"/>
  <c r="W37" i="13"/>
  <c r="W44" i="13" s="1"/>
  <c r="V37" i="13"/>
  <c r="U37" i="13"/>
  <c r="T37" i="13"/>
  <c r="S37" i="13"/>
  <c r="R37" i="13"/>
  <c r="R44" i="13" s="1"/>
  <c r="Q37" i="13"/>
  <c r="Q44" i="13" s="1"/>
  <c r="P37" i="13"/>
  <c r="O37" i="13"/>
  <c r="O44" i="13" s="1"/>
  <c r="N37" i="13"/>
  <c r="M37" i="13"/>
  <c r="M44" i="13" s="1"/>
  <c r="L37" i="13"/>
  <c r="L44" i="13" s="1"/>
  <c r="K37" i="13"/>
  <c r="J37" i="13"/>
  <c r="J44" i="13" s="1"/>
  <c r="I37" i="13"/>
  <c r="I44" i="13" s="1"/>
  <c r="H37" i="13"/>
  <c r="G37" i="13"/>
  <c r="F37" i="13"/>
  <c r="E37" i="13"/>
  <c r="D37" i="13"/>
  <c r="C37" i="13"/>
  <c r="C44" i="13" s="1"/>
  <c r="K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G26" i="13" s="1"/>
  <c r="F25" i="13"/>
  <c r="E25" i="13"/>
  <c r="D25" i="13"/>
  <c r="C25" i="13"/>
  <c r="C26" i="13" s="1"/>
  <c r="C45" i="13" s="1"/>
  <c r="AA13" i="13"/>
  <c r="AA26" i="13" s="1"/>
  <c r="Y13" i="13"/>
  <c r="X13" i="13"/>
  <c r="W13" i="13"/>
  <c r="V13" i="13"/>
  <c r="V26" i="13" s="1"/>
  <c r="U13" i="13"/>
  <c r="U26" i="13" s="1"/>
  <c r="T13" i="13"/>
  <c r="T26" i="13" s="1"/>
  <c r="S13" i="13"/>
  <c r="S26" i="13" s="1"/>
  <c r="S45" i="13" s="1"/>
  <c r="R13" i="13"/>
  <c r="Q13" i="13"/>
  <c r="P13" i="13"/>
  <c r="O13" i="13"/>
  <c r="O26" i="13" s="1"/>
  <c r="O45" i="13" s="1"/>
  <c r="N13" i="13"/>
  <c r="M13" i="13"/>
  <c r="L13" i="13"/>
  <c r="L26" i="13" s="1"/>
  <c r="K13" i="13"/>
  <c r="J13" i="13"/>
  <c r="J26" i="13" s="1"/>
  <c r="I13" i="13"/>
  <c r="I26" i="13" s="1"/>
  <c r="H13" i="13"/>
  <c r="G13" i="13"/>
  <c r="F13" i="13"/>
  <c r="E13" i="13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X44" i="14"/>
  <c r="Z44" i="14" s="1"/>
  <c r="P44" i="14"/>
  <c r="E44" i="14"/>
  <c r="C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M44" i="14" s="1"/>
  <c r="L43" i="14"/>
  <c r="K43" i="14"/>
  <c r="J43" i="14"/>
  <c r="I43" i="14"/>
  <c r="H43" i="14"/>
  <c r="H44" i="14" s="1"/>
  <c r="H45" i="14" s="1"/>
  <c r="G43" i="14"/>
  <c r="F43" i="14"/>
  <c r="E43" i="14"/>
  <c r="D43" i="14"/>
  <c r="D44" i="14" s="1"/>
  <c r="C43" i="14"/>
  <c r="AA37" i="14"/>
  <c r="Y37" i="14"/>
  <c r="X37" i="14"/>
  <c r="W37" i="14"/>
  <c r="W44" i="14" s="1"/>
  <c r="V37" i="14"/>
  <c r="U37" i="14"/>
  <c r="T37" i="14"/>
  <c r="S37" i="14"/>
  <c r="S44" i="14" s="1"/>
  <c r="R37" i="14"/>
  <c r="R44" i="14" s="1"/>
  <c r="Q37" i="14"/>
  <c r="Q44" i="14" s="1"/>
  <c r="P37" i="14"/>
  <c r="O37" i="14"/>
  <c r="N37" i="14"/>
  <c r="M37" i="14"/>
  <c r="L37" i="14"/>
  <c r="K37" i="14"/>
  <c r="K44" i="14" s="1"/>
  <c r="J37" i="14"/>
  <c r="J44" i="14" s="1"/>
  <c r="I37" i="14"/>
  <c r="I44" i="14" s="1"/>
  <c r="H37" i="14"/>
  <c r="G37" i="14"/>
  <c r="F37" i="14"/>
  <c r="E37" i="14"/>
  <c r="D37" i="14"/>
  <c r="C37" i="14"/>
  <c r="AA25" i="14"/>
  <c r="AA26" i="14" s="1"/>
  <c r="Y25" i="14"/>
  <c r="X25" i="14"/>
  <c r="W25" i="14"/>
  <c r="V25" i="14"/>
  <c r="U25" i="14"/>
  <c r="T25" i="14"/>
  <c r="S25" i="14"/>
  <c r="S26" i="14" s="1"/>
  <c r="R25" i="14"/>
  <c r="Q25" i="14"/>
  <c r="P25" i="14"/>
  <c r="O25" i="14"/>
  <c r="N25" i="14"/>
  <c r="M25" i="14"/>
  <c r="L25" i="14"/>
  <c r="K25" i="14"/>
  <c r="K26" i="14" s="1"/>
  <c r="J25" i="14"/>
  <c r="I25" i="14"/>
  <c r="H25" i="14"/>
  <c r="G25" i="14"/>
  <c r="F25" i="14"/>
  <c r="E25" i="14"/>
  <c r="E26" i="14" s="1"/>
  <c r="D25" i="14"/>
  <c r="D26" i="14" s="1"/>
  <c r="C25" i="14"/>
  <c r="AA13" i="14"/>
  <c r="Y13" i="14"/>
  <c r="X13" i="14"/>
  <c r="W13" i="14"/>
  <c r="W26" i="14" s="1"/>
  <c r="W45" i="14" s="1"/>
  <c r="V13" i="14"/>
  <c r="V26" i="14" s="1"/>
  <c r="U13" i="14"/>
  <c r="U26" i="14" s="1"/>
  <c r="T13" i="14"/>
  <c r="S13" i="14"/>
  <c r="R13" i="14"/>
  <c r="R26" i="14" s="1"/>
  <c r="Q13" i="14"/>
  <c r="P13" i="14"/>
  <c r="P26" i="14" s="1"/>
  <c r="O13" i="14"/>
  <c r="O26" i="14" s="1"/>
  <c r="N13" i="14"/>
  <c r="M13" i="14"/>
  <c r="L13" i="14"/>
  <c r="L26" i="14" s="1"/>
  <c r="K13" i="14"/>
  <c r="J13" i="14"/>
  <c r="I13" i="14"/>
  <c r="H13" i="14"/>
  <c r="H26" i="14" s="1"/>
  <c r="G13" i="14"/>
  <c r="G26" i="14" s="1"/>
  <c r="F13" i="14"/>
  <c r="F26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AA43" i="15"/>
  <c r="Y43" i="15"/>
  <c r="X43" i="15"/>
  <c r="Z43" i="15" s="1"/>
  <c r="W43" i="15"/>
  <c r="V43" i="15"/>
  <c r="U43" i="15"/>
  <c r="U44" i="15" s="1"/>
  <c r="T43" i="15"/>
  <c r="S43" i="15"/>
  <c r="R43" i="15"/>
  <c r="Q43" i="15"/>
  <c r="P43" i="15"/>
  <c r="P44" i="15" s="1"/>
  <c r="O43" i="15"/>
  <c r="N43" i="15"/>
  <c r="M43" i="15"/>
  <c r="L43" i="15"/>
  <c r="K43" i="15"/>
  <c r="K44" i="15" s="1"/>
  <c r="J43" i="15"/>
  <c r="J44" i="15" s="1"/>
  <c r="I43" i="15"/>
  <c r="H43" i="15"/>
  <c r="H44" i="15" s="1"/>
  <c r="G43" i="15"/>
  <c r="F43" i="15"/>
  <c r="E43" i="15"/>
  <c r="D43" i="15"/>
  <c r="C43" i="15"/>
  <c r="C44" i="15" s="1"/>
  <c r="AA37" i="15"/>
  <c r="AA44" i="15" s="1"/>
  <c r="Y37" i="15"/>
  <c r="X37" i="15"/>
  <c r="Z37" i="15" s="1"/>
  <c r="W37" i="15"/>
  <c r="V37" i="15"/>
  <c r="U37" i="15"/>
  <c r="T37" i="15"/>
  <c r="T44" i="15" s="1"/>
  <c r="S37" i="15"/>
  <c r="S44" i="15" s="1"/>
  <c r="R37" i="15"/>
  <c r="R44" i="15" s="1"/>
  <c r="Q37" i="15"/>
  <c r="Q44" i="15" s="1"/>
  <c r="P37" i="15"/>
  <c r="O37" i="15"/>
  <c r="N37" i="15"/>
  <c r="N44" i="15" s="1"/>
  <c r="M37" i="15"/>
  <c r="M44" i="15" s="1"/>
  <c r="L37" i="15"/>
  <c r="L44" i="15" s="1"/>
  <c r="K37" i="15"/>
  <c r="J37" i="15"/>
  <c r="I37" i="15"/>
  <c r="I44" i="15" s="1"/>
  <c r="H37" i="15"/>
  <c r="G37" i="15"/>
  <c r="G44" i="15" s="1"/>
  <c r="F37" i="15"/>
  <c r="F44" i="15" s="1"/>
  <c r="E37" i="15"/>
  <c r="D37" i="15"/>
  <c r="C37" i="15"/>
  <c r="AA25" i="15"/>
  <c r="Y25" i="15"/>
  <c r="X25" i="15"/>
  <c r="Z25" i="15" s="1"/>
  <c r="W25" i="15"/>
  <c r="W26" i="15" s="1"/>
  <c r="V25" i="15"/>
  <c r="V26" i="15" s="1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G26" i="15" s="1"/>
  <c r="F25" i="15"/>
  <c r="E25" i="15"/>
  <c r="D25" i="15"/>
  <c r="C25" i="15"/>
  <c r="AA13" i="15"/>
  <c r="AA26" i="15" s="1"/>
  <c r="Z13" i="15"/>
  <c r="Y13" i="15"/>
  <c r="X13" i="15"/>
  <c r="X26" i="15" s="1"/>
  <c r="Z26" i="15" s="1"/>
  <c r="W13" i="15"/>
  <c r="V13" i="15"/>
  <c r="U13" i="15"/>
  <c r="U26" i="15" s="1"/>
  <c r="T13" i="15"/>
  <c r="T26" i="15" s="1"/>
  <c r="T45" i="15" s="1"/>
  <c r="S13" i="15"/>
  <c r="R13" i="15"/>
  <c r="Q13" i="15"/>
  <c r="P13" i="15"/>
  <c r="O13" i="15"/>
  <c r="O26" i="15" s="1"/>
  <c r="N13" i="15"/>
  <c r="N26" i="15" s="1"/>
  <c r="M13" i="15"/>
  <c r="M26" i="15" s="1"/>
  <c r="L13" i="15"/>
  <c r="K13" i="15"/>
  <c r="J13" i="15"/>
  <c r="J26" i="15" s="1"/>
  <c r="J45" i="15" s="1"/>
  <c r="I13" i="15"/>
  <c r="H13" i="15"/>
  <c r="G13" i="15"/>
  <c r="F13" i="15"/>
  <c r="E13" i="15"/>
  <c r="E26" i="15" s="1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N44" i="16"/>
  <c r="G44" i="16"/>
  <c r="AA43" i="16"/>
  <c r="Y43" i="16"/>
  <c r="X43" i="16"/>
  <c r="Z43" i="16" s="1"/>
  <c r="W43" i="16"/>
  <c r="W44" i="16" s="1"/>
  <c r="V43" i="16"/>
  <c r="U43" i="16"/>
  <c r="T43" i="16"/>
  <c r="T44" i="16" s="1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V37" i="16"/>
  <c r="U37" i="16"/>
  <c r="U44" i="16" s="1"/>
  <c r="T37" i="16"/>
  <c r="S37" i="16"/>
  <c r="R37" i="16"/>
  <c r="R44" i="16" s="1"/>
  <c r="Q37" i="16"/>
  <c r="Q44" i="16" s="1"/>
  <c r="P37" i="16"/>
  <c r="P44" i="16" s="1"/>
  <c r="O37" i="16"/>
  <c r="O44" i="16" s="1"/>
  <c r="N37" i="16"/>
  <c r="M37" i="16"/>
  <c r="L37" i="16"/>
  <c r="K37" i="16"/>
  <c r="K44" i="16" s="1"/>
  <c r="J37" i="16"/>
  <c r="J44" i="16" s="1"/>
  <c r="I37" i="16"/>
  <c r="H37" i="16"/>
  <c r="G37" i="16"/>
  <c r="F37" i="16"/>
  <c r="E37" i="16"/>
  <c r="E44" i="16" s="1"/>
  <c r="D37" i="16"/>
  <c r="C37" i="16"/>
  <c r="C44" i="16" s="1"/>
  <c r="R26" i="16"/>
  <c r="R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O26" i="16" s="1"/>
  <c r="N25" i="16"/>
  <c r="M25" i="16"/>
  <c r="L25" i="16"/>
  <c r="K25" i="16"/>
  <c r="J25" i="16"/>
  <c r="I25" i="16"/>
  <c r="I26" i="16" s="1"/>
  <c r="H25" i="16"/>
  <c r="G25" i="16"/>
  <c r="G26" i="16" s="1"/>
  <c r="F25" i="16"/>
  <c r="E25" i="16"/>
  <c r="D25" i="16"/>
  <c r="C25" i="16"/>
  <c r="AA13" i="16"/>
  <c r="Y13" i="16"/>
  <c r="X13" i="16"/>
  <c r="X26" i="16" s="1"/>
  <c r="W13" i="16"/>
  <c r="V13" i="16"/>
  <c r="V26" i="16" s="1"/>
  <c r="U13" i="16"/>
  <c r="T13" i="16"/>
  <c r="S13" i="16"/>
  <c r="S26" i="16" s="1"/>
  <c r="R13" i="16"/>
  <c r="Q13" i="16"/>
  <c r="P13" i="16"/>
  <c r="P26" i="16" s="1"/>
  <c r="P45" i="16" s="1"/>
  <c r="O13" i="16"/>
  <c r="N13" i="16"/>
  <c r="M13" i="16"/>
  <c r="M26" i="16" s="1"/>
  <c r="L13" i="16"/>
  <c r="L26" i="16" s="1"/>
  <c r="K13" i="16"/>
  <c r="J13" i="16"/>
  <c r="J26" i="16" s="1"/>
  <c r="I13" i="16"/>
  <c r="H13" i="16"/>
  <c r="G13" i="16"/>
  <c r="F13" i="16"/>
  <c r="E13" i="16"/>
  <c r="D13" i="16"/>
  <c r="C13" i="16"/>
  <c r="C26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S44" i="17"/>
  <c r="O44" i="17"/>
  <c r="M44" i="17"/>
  <c r="C44" i="17"/>
  <c r="AA43" i="17"/>
  <c r="AA44" i="17" s="1"/>
  <c r="Y43" i="17"/>
  <c r="X43" i="17"/>
  <c r="Z43" i="17" s="1"/>
  <c r="W43" i="17"/>
  <c r="W44" i="17" s="1"/>
  <c r="V43" i="17"/>
  <c r="V44" i="17" s="1"/>
  <c r="U43" i="17"/>
  <c r="T43" i="17"/>
  <c r="S43" i="17"/>
  <c r="R43" i="17"/>
  <c r="Q43" i="17"/>
  <c r="P43" i="17"/>
  <c r="O43" i="17"/>
  <c r="N43" i="17"/>
  <c r="M43" i="17"/>
  <c r="L43" i="17"/>
  <c r="L44" i="17" s="1"/>
  <c r="K43" i="17"/>
  <c r="J43" i="17"/>
  <c r="I43" i="17"/>
  <c r="H43" i="17"/>
  <c r="G43" i="17"/>
  <c r="F43" i="17"/>
  <c r="F44" i="17" s="1"/>
  <c r="E43" i="17"/>
  <c r="D43" i="17"/>
  <c r="D44" i="17" s="1"/>
  <c r="C43" i="17"/>
  <c r="AA37" i="17"/>
  <c r="Y37" i="17"/>
  <c r="X37" i="17"/>
  <c r="X44" i="17" s="1"/>
  <c r="W37" i="17"/>
  <c r="V37" i="17"/>
  <c r="U37" i="17"/>
  <c r="T37" i="17"/>
  <c r="S37" i="17"/>
  <c r="R37" i="17"/>
  <c r="R44" i="17" s="1"/>
  <c r="Q37" i="17"/>
  <c r="P37" i="17"/>
  <c r="O37" i="17"/>
  <c r="N37" i="17"/>
  <c r="M37" i="17"/>
  <c r="L37" i="17"/>
  <c r="K37" i="17"/>
  <c r="K44" i="17" s="1"/>
  <c r="J37" i="17"/>
  <c r="I37" i="17"/>
  <c r="H37" i="17"/>
  <c r="H44" i="17" s="1"/>
  <c r="G37" i="17"/>
  <c r="G44" i="17" s="1"/>
  <c r="F37" i="17"/>
  <c r="E37" i="17"/>
  <c r="E44" i="17" s="1"/>
  <c r="D37" i="17"/>
  <c r="C37" i="17"/>
  <c r="AA25" i="17"/>
  <c r="Y25" i="17"/>
  <c r="X25" i="17"/>
  <c r="W25" i="17"/>
  <c r="V25" i="17"/>
  <c r="U25" i="17"/>
  <c r="T25" i="17"/>
  <c r="S25" i="17"/>
  <c r="R25" i="17"/>
  <c r="Q25" i="17"/>
  <c r="Q26" i="17" s="1"/>
  <c r="P25" i="17"/>
  <c r="O25" i="17"/>
  <c r="O26" i="17" s="1"/>
  <c r="N25" i="17"/>
  <c r="M25" i="17"/>
  <c r="L25" i="17"/>
  <c r="K25" i="17"/>
  <c r="J25" i="17"/>
  <c r="J26" i="17" s="1"/>
  <c r="I25" i="17"/>
  <c r="H25" i="17"/>
  <c r="G25" i="17"/>
  <c r="F25" i="17"/>
  <c r="E25" i="17"/>
  <c r="D25" i="17"/>
  <c r="C25" i="17"/>
  <c r="AA13" i="17"/>
  <c r="Y13" i="17"/>
  <c r="X13" i="17"/>
  <c r="W13" i="17"/>
  <c r="V13" i="17"/>
  <c r="V26" i="17" s="1"/>
  <c r="V45" i="17" s="1"/>
  <c r="U13" i="17"/>
  <c r="T13" i="17"/>
  <c r="T26" i="17" s="1"/>
  <c r="S13" i="17"/>
  <c r="R13" i="17"/>
  <c r="R26" i="17" s="1"/>
  <c r="Q13" i="17"/>
  <c r="P13" i="17"/>
  <c r="P26" i="17" s="1"/>
  <c r="O13" i="17"/>
  <c r="N13" i="17"/>
  <c r="M13" i="17"/>
  <c r="L13" i="17"/>
  <c r="K13" i="17"/>
  <c r="J13" i="17"/>
  <c r="I13" i="17"/>
  <c r="H13" i="17"/>
  <c r="H26" i="17" s="1"/>
  <c r="G13" i="17"/>
  <c r="F13" i="17"/>
  <c r="F26" i="17" s="1"/>
  <c r="E13" i="17"/>
  <c r="D13" i="17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U44" i="18"/>
  <c r="O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N44" i="18" s="1"/>
  <c r="M43" i="18"/>
  <c r="L43" i="18"/>
  <c r="L44" i="18" s="1"/>
  <c r="K43" i="18"/>
  <c r="J43" i="18"/>
  <c r="I43" i="18"/>
  <c r="H43" i="18"/>
  <c r="G43" i="18"/>
  <c r="F43" i="18"/>
  <c r="F44" i="18" s="1"/>
  <c r="E43" i="18"/>
  <c r="E44" i="18" s="1"/>
  <c r="D43" i="18"/>
  <c r="C43" i="18"/>
  <c r="AA37" i="18"/>
  <c r="AA44" i="18" s="1"/>
  <c r="Y37" i="18"/>
  <c r="X37" i="18"/>
  <c r="W37" i="18"/>
  <c r="V37" i="18"/>
  <c r="U37" i="18"/>
  <c r="T37" i="18"/>
  <c r="S37" i="18"/>
  <c r="R37" i="18"/>
  <c r="Q37" i="18"/>
  <c r="Q44" i="18" s="1"/>
  <c r="P37" i="18"/>
  <c r="P44" i="18" s="1"/>
  <c r="O37" i="18"/>
  <c r="N37" i="18"/>
  <c r="M37" i="18"/>
  <c r="M44" i="18" s="1"/>
  <c r="L37" i="18"/>
  <c r="K37" i="18"/>
  <c r="K44" i="18" s="1"/>
  <c r="J37" i="18"/>
  <c r="J44" i="18" s="1"/>
  <c r="I37" i="18"/>
  <c r="H37" i="18"/>
  <c r="G37" i="18"/>
  <c r="G44" i="18" s="1"/>
  <c r="F37" i="18"/>
  <c r="E37" i="18"/>
  <c r="D37" i="18"/>
  <c r="C37" i="18"/>
  <c r="J26" i="18"/>
  <c r="AA25" i="18"/>
  <c r="Y25" i="18"/>
  <c r="X25" i="18"/>
  <c r="W25" i="18"/>
  <c r="W26" i="18" s="1"/>
  <c r="V25" i="18"/>
  <c r="U25" i="18"/>
  <c r="T25" i="18"/>
  <c r="S25" i="18"/>
  <c r="R25" i="18"/>
  <c r="Q25" i="18"/>
  <c r="Q26" i="18" s="1"/>
  <c r="P25" i="18"/>
  <c r="O25" i="18"/>
  <c r="O26" i="18" s="1"/>
  <c r="N25" i="18"/>
  <c r="M25" i="18"/>
  <c r="L25" i="18"/>
  <c r="K25" i="18"/>
  <c r="J25" i="18"/>
  <c r="I25" i="18"/>
  <c r="H25" i="18"/>
  <c r="G25" i="18"/>
  <c r="G26" i="18" s="1"/>
  <c r="F25" i="18"/>
  <c r="E25" i="18"/>
  <c r="D25" i="18"/>
  <c r="C25" i="18"/>
  <c r="AA13" i="18"/>
  <c r="AA26" i="18" s="1"/>
  <c r="Y13" i="18"/>
  <c r="X13" i="18"/>
  <c r="X26" i="18" s="1"/>
  <c r="W13" i="18"/>
  <c r="V13" i="18"/>
  <c r="V26" i="18" s="1"/>
  <c r="U13" i="18"/>
  <c r="T13" i="18"/>
  <c r="T26" i="18" s="1"/>
  <c r="S13" i="18"/>
  <c r="S26" i="18" s="1"/>
  <c r="R13" i="18"/>
  <c r="R26" i="18" s="1"/>
  <c r="Q13" i="18"/>
  <c r="P13" i="18"/>
  <c r="P26" i="18" s="1"/>
  <c r="O13" i="18"/>
  <c r="N13" i="18"/>
  <c r="M13" i="18"/>
  <c r="L13" i="18"/>
  <c r="K13" i="18"/>
  <c r="K26" i="18" s="1"/>
  <c r="J13" i="18"/>
  <c r="I13" i="18"/>
  <c r="H13" i="18"/>
  <c r="H26" i="18" s="1"/>
  <c r="G13" i="18"/>
  <c r="F13" i="18"/>
  <c r="E13" i="18"/>
  <c r="E26" i="18" s="1"/>
  <c r="D13" i="18"/>
  <c r="D26" i="18" s="1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M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D44" i="19" s="1"/>
  <c r="C43" i="19"/>
  <c r="AA37" i="19"/>
  <c r="Y37" i="19"/>
  <c r="X37" i="19"/>
  <c r="W37" i="19"/>
  <c r="V37" i="19"/>
  <c r="U37" i="19"/>
  <c r="T37" i="19"/>
  <c r="S37" i="19"/>
  <c r="S44" i="19" s="1"/>
  <c r="R37" i="19"/>
  <c r="R44" i="19" s="1"/>
  <c r="Q37" i="19"/>
  <c r="P37" i="19"/>
  <c r="O37" i="19"/>
  <c r="O44" i="19" s="1"/>
  <c r="N37" i="19"/>
  <c r="M37" i="19"/>
  <c r="L37" i="19"/>
  <c r="K37" i="19"/>
  <c r="K44" i="19" s="1"/>
  <c r="J37" i="19"/>
  <c r="I37" i="19"/>
  <c r="H37" i="19"/>
  <c r="H44" i="19" s="1"/>
  <c r="G37" i="19"/>
  <c r="F37" i="19"/>
  <c r="F44" i="19" s="1"/>
  <c r="E37" i="19"/>
  <c r="E44" i="19" s="1"/>
  <c r="D37" i="19"/>
  <c r="C37" i="19"/>
  <c r="C44" i="19" s="1"/>
  <c r="AA26" i="19"/>
  <c r="AA25" i="19"/>
  <c r="Y25" i="19"/>
  <c r="X25" i="19"/>
  <c r="Z25" i="19" s="1"/>
  <c r="W25" i="19"/>
  <c r="W26" i="19" s="1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G26" i="19" s="1"/>
  <c r="F25" i="19"/>
  <c r="E25" i="19"/>
  <c r="D25" i="19"/>
  <c r="C25" i="19"/>
  <c r="AA13" i="19"/>
  <c r="Y13" i="19"/>
  <c r="Y26" i="19" s="1"/>
  <c r="X13" i="19"/>
  <c r="W13" i="19"/>
  <c r="V13" i="19"/>
  <c r="V26" i="19" s="1"/>
  <c r="U13" i="19"/>
  <c r="T13" i="19"/>
  <c r="T26" i="19" s="1"/>
  <c r="S13" i="19"/>
  <c r="R13" i="19"/>
  <c r="Q13" i="19"/>
  <c r="P13" i="19"/>
  <c r="P26" i="19" s="1"/>
  <c r="O13" i="19"/>
  <c r="N13" i="19"/>
  <c r="M13" i="19"/>
  <c r="L13" i="19"/>
  <c r="K13" i="19"/>
  <c r="J13" i="19"/>
  <c r="J26" i="19" s="1"/>
  <c r="I13" i="19"/>
  <c r="H13" i="19"/>
  <c r="G13" i="19"/>
  <c r="F13" i="19"/>
  <c r="F26" i="19" s="1"/>
  <c r="F45" i="19" s="1"/>
  <c r="E13" i="19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N44" i="20"/>
  <c r="D44" i="20"/>
  <c r="AA43" i="20"/>
  <c r="Y43" i="20"/>
  <c r="X43" i="20"/>
  <c r="Z43" i="20" s="1"/>
  <c r="W43" i="20"/>
  <c r="V43" i="20"/>
  <c r="U43" i="20"/>
  <c r="T43" i="20"/>
  <c r="T44" i="20" s="1"/>
  <c r="S43" i="20"/>
  <c r="R43" i="20"/>
  <c r="Q43" i="20"/>
  <c r="P43" i="20"/>
  <c r="P44" i="20" s="1"/>
  <c r="P45" i="20" s="1"/>
  <c r="O43" i="20"/>
  <c r="N43" i="20"/>
  <c r="M43" i="20"/>
  <c r="L43" i="20"/>
  <c r="K43" i="20"/>
  <c r="J43" i="20"/>
  <c r="I43" i="20"/>
  <c r="H43" i="20"/>
  <c r="G43" i="20"/>
  <c r="F43" i="20"/>
  <c r="E43" i="20"/>
  <c r="E44" i="20" s="1"/>
  <c r="D43" i="20"/>
  <c r="C43" i="20"/>
  <c r="AA37" i="20"/>
  <c r="Y37" i="20"/>
  <c r="Y44" i="20" s="1"/>
  <c r="X37" i="20"/>
  <c r="W37" i="20"/>
  <c r="V37" i="20"/>
  <c r="V44" i="20" s="1"/>
  <c r="U37" i="20"/>
  <c r="T37" i="20"/>
  <c r="S37" i="20"/>
  <c r="S44" i="20" s="1"/>
  <c r="R37" i="20"/>
  <c r="R44" i="20" s="1"/>
  <c r="Q37" i="20"/>
  <c r="P37" i="20"/>
  <c r="O37" i="20"/>
  <c r="O44" i="20" s="1"/>
  <c r="N37" i="20"/>
  <c r="M37" i="20"/>
  <c r="L37" i="20"/>
  <c r="K37" i="20"/>
  <c r="J37" i="20"/>
  <c r="I37" i="20"/>
  <c r="I44" i="20" s="1"/>
  <c r="H37" i="20"/>
  <c r="H44" i="20" s="1"/>
  <c r="G37" i="20"/>
  <c r="G44" i="20" s="1"/>
  <c r="G45" i="20" s="1"/>
  <c r="F37" i="20"/>
  <c r="E37" i="20"/>
  <c r="D37" i="20"/>
  <c r="C37" i="20"/>
  <c r="C44" i="20" s="1"/>
  <c r="X26" i="20"/>
  <c r="W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G26" i="20" s="1"/>
  <c r="F25" i="20"/>
  <c r="E25" i="20"/>
  <c r="D25" i="20"/>
  <c r="C25" i="20"/>
  <c r="AA13" i="20"/>
  <c r="Y13" i="20"/>
  <c r="X13" i="20"/>
  <c r="W13" i="20"/>
  <c r="V13" i="20"/>
  <c r="V26" i="20" s="1"/>
  <c r="U13" i="20"/>
  <c r="T13" i="20"/>
  <c r="S13" i="20"/>
  <c r="R13" i="20"/>
  <c r="R26" i="20" s="1"/>
  <c r="Q13" i="20"/>
  <c r="Q26" i="20" s="1"/>
  <c r="P13" i="20"/>
  <c r="P26" i="20" s="1"/>
  <c r="O13" i="20"/>
  <c r="O26" i="20" s="1"/>
  <c r="N13" i="20"/>
  <c r="M13" i="20"/>
  <c r="L13" i="20"/>
  <c r="L26" i="20" s="1"/>
  <c r="K13" i="20"/>
  <c r="K26" i="20" s="1"/>
  <c r="J13" i="20"/>
  <c r="I13" i="20"/>
  <c r="H13" i="20"/>
  <c r="G13" i="20"/>
  <c r="F13" i="20"/>
  <c r="F26" i="20" s="1"/>
  <c r="E13" i="20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T44" i="21" s="1"/>
  <c r="S43" i="21"/>
  <c r="R43" i="21"/>
  <c r="Q43" i="21"/>
  <c r="P43" i="21"/>
  <c r="O43" i="21"/>
  <c r="O44" i="21" s="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V37" i="21"/>
  <c r="V44" i="21" s="1"/>
  <c r="U37" i="21"/>
  <c r="T37" i="21"/>
  <c r="S37" i="21"/>
  <c r="S44" i="21" s="1"/>
  <c r="R37" i="21"/>
  <c r="Q37" i="21"/>
  <c r="P37" i="21"/>
  <c r="P44" i="21" s="1"/>
  <c r="O37" i="21"/>
  <c r="N37" i="21"/>
  <c r="M37" i="21"/>
  <c r="L37" i="21"/>
  <c r="K37" i="21"/>
  <c r="K44" i="21" s="1"/>
  <c r="J37" i="21"/>
  <c r="J44" i="21" s="1"/>
  <c r="I37" i="21"/>
  <c r="H37" i="21"/>
  <c r="G37" i="21"/>
  <c r="F37" i="21"/>
  <c r="F44" i="21" s="1"/>
  <c r="E37" i="21"/>
  <c r="E44" i="21" s="1"/>
  <c r="D37" i="2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P26" i="21" s="1"/>
  <c r="O25" i="21"/>
  <c r="N25" i="21"/>
  <c r="M25" i="21"/>
  <c r="L25" i="21"/>
  <c r="K25" i="21"/>
  <c r="J25" i="21"/>
  <c r="I25" i="21"/>
  <c r="H25" i="21"/>
  <c r="H26" i="21" s="1"/>
  <c r="G25" i="21"/>
  <c r="F25" i="21"/>
  <c r="E25" i="21"/>
  <c r="E26" i="21" s="1"/>
  <c r="D25" i="21"/>
  <c r="D26" i="21" s="1"/>
  <c r="C25" i="21"/>
  <c r="AA13" i="21"/>
  <c r="Y13" i="21"/>
  <c r="X13" i="21"/>
  <c r="X26" i="21" s="1"/>
  <c r="W13" i="21"/>
  <c r="W26" i="21" s="1"/>
  <c r="V13" i="21"/>
  <c r="U13" i="21"/>
  <c r="T13" i="21"/>
  <c r="T26" i="21" s="1"/>
  <c r="S13" i="21"/>
  <c r="R13" i="21"/>
  <c r="R26" i="21" s="1"/>
  <c r="Q13" i="21"/>
  <c r="Q26" i="21" s="1"/>
  <c r="P13" i="21"/>
  <c r="O13" i="21"/>
  <c r="N13" i="21"/>
  <c r="M13" i="21"/>
  <c r="L13" i="21"/>
  <c r="L26" i="21" s="1"/>
  <c r="K13" i="21"/>
  <c r="J13" i="21"/>
  <c r="I13" i="21"/>
  <c r="H13" i="21"/>
  <c r="G13" i="21"/>
  <c r="G26" i="21" s="1"/>
  <c r="F13" i="21"/>
  <c r="F26" i="21" s="1"/>
  <c r="E13" i="2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W44" i="22" s="1"/>
  <c r="V37" i="22"/>
  <c r="U37" i="22"/>
  <c r="T37" i="22"/>
  <c r="T44" i="22" s="1"/>
  <c r="S37" i="22"/>
  <c r="R37" i="22"/>
  <c r="Q37" i="22"/>
  <c r="Q44" i="22" s="1"/>
  <c r="P37" i="22"/>
  <c r="O37" i="22"/>
  <c r="N37" i="22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F44" i="22" s="1"/>
  <c r="E37" i="22"/>
  <c r="D37" i="22"/>
  <c r="D44" i="22" s="1"/>
  <c r="C37" i="22"/>
  <c r="U26" i="22"/>
  <c r="T26" i="22"/>
  <c r="M26" i="22"/>
  <c r="M45" i="22" s="1"/>
  <c r="L26" i="22"/>
  <c r="E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H26" i="22" s="1"/>
  <c r="G25" i="22"/>
  <c r="F25" i="22"/>
  <c r="E25" i="22"/>
  <c r="D25" i="22"/>
  <c r="C25" i="22"/>
  <c r="AA13" i="22"/>
  <c r="Y13" i="22"/>
  <c r="X13" i="22"/>
  <c r="Z13" i="22" s="1"/>
  <c r="W13" i="22"/>
  <c r="W26" i="22" s="1"/>
  <c r="V13" i="22"/>
  <c r="U13" i="22"/>
  <c r="T13" i="22"/>
  <c r="S13" i="22"/>
  <c r="R13" i="22"/>
  <c r="R26" i="22" s="1"/>
  <c r="Q13" i="22"/>
  <c r="Q26" i="22" s="1"/>
  <c r="P13" i="22"/>
  <c r="O13" i="22"/>
  <c r="N13" i="22"/>
  <c r="M13" i="22"/>
  <c r="L13" i="22"/>
  <c r="K13" i="22"/>
  <c r="K26" i="22" s="1"/>
  <c r="J13" i="22"/>
  <c r="I13" i="22"/>
  <c r="H13" i="22"/>
  <c r="G13" i="22"/>
  <c r="G26" i="22" s="1"/>
  <c r="G45" i="22" s="1"/>
  <c r="F13" i="22"/>
  <c r="E13" i="22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J44" i="23"/>
  <c r="I44" i="23"/>
  <c r="AA43" i="23"/>
  <c r="Y43" i="23"/>
  <c r="X43" i="23"/>
  <c r="Z43" i="23" s="1"/>
  <c r="W43" i="23"/>
  <c r="V43" i="23"/>
  <c r="U43" i="23"/>
  <c r="T43" i="23"/>
  <c r="S43" i="23"/>
  <c r="R43" i="23"/>
  <c r="R44" i="23" s="1"/>
  <c r="Q43" i="23"/>
  <c r="P43" i="23"/>
  <c r="O43" i="23"/>
  <c r="N43" i="23"/>
  <c r="M43" i="23"/>
  <c r="M44" i="23" s="1"/>
  <c r="L43" i="23"/>
  <c r="K43" i="23"/>
  <c r="J43" i="23"/>
  <c r="I43" i="23"/>
  <c r="H43" i="23"/>
  <c r="G43" i="23"/>
  <c r="F43" i="23"/>
  <c r="E43" i="23"/>
  <c r="E44" i="23" s="1"/>
  <c r="D43" i="23"/>
  <c r="C43" i="23"/>
  <c r="AA37" i="23"/>
  <c r="AA44" i="23" s="1"/>
  <c r="Y37" i="23"/>
  <c r="X37" i="23"/>
  <c r="X44" i="23" s="1"/>
  <c r="Z44" i="23" s="1"/>
  <c r="W37" i="23"/>
  <c r="W44" i="23" s="1"/>
  <c r="V37" i="23"/>
  <c r="U37" i="23"/>
  <c r="T37" i="23"/>
  <c r="T44" i="23" s="1"/>
  <c r="S37" i="23"/>
  <c r="R37" i="23"/>
  <c r="Q37" i="23"/>
  <c r="P37" i="23"/>
  <c r="P44" i="23" s="1"/>
  <c r="O37" i="23"/>
  <c r="O44" i="23" s="1"/>
  <c r="N37" i="23"/>
  <c r="N44" i="23" s="1"/>
  <c r="M37" i="23"/>
  <c r="L37" i="23"/>
  <c r="K37" i="23"/>
  <c r="K44" i="23" s="1"/>
  <c r="J37" i="23"/>
  <c r="I37" i="23"/>
  <c r="H37" i="23"/>
  <c r="H44" i="23" s="1"/>
  <c r="G37" i="23"/>
  <c r="G44" i="23" s="1"/>
  <c r="F37" i="23"/>
  <c r="E37" i="23"/>
  <c r="D37" i="23"/>
  <c r="D44" i="23" s="1"/>
  <c r="C37" i="23"/>
  <c r="U26" i="23"/>
  <c r="T26" i="23"/>
  <c r="L26" i="23"/>
  <c r="E26" i="23"/>
  <c r="E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H26" i="23" s="1"/>
  <c r="G25" i="23"/>
  <c r="F25" i="23"/>
  <c r="E25" i="23"/>
  <c r="D25" i="23"/>
  <c r="C25" i="23"/>
  <c r="AA13" i="23"/>
  <c r="AA26" i="23" s="1"/>
  <c r="Z13" i="23"/>
  <c r="Y13" i="23"/>
  <c r="Y26" i="23" s="1"/>
  <c r="X13" i="23"/>
  <c r="W13" i="23"/>
  <c r="V13" i="23"/>
  <c r="U13" i="23"/>
  <c r="T13" i="23"/>
  <c r="S13" i="23"/>
  <c r="S26" i="23" s="1"/>
  <c r="R13" i="23"/>
  <c r="Q13" i="23"/>
  <c r="P13" i="23"/>
  <c r="O13" i="23"/>
  <c r="O26" i="23" s="1"/>
  <c r="N13" i="23"/>
  <c r="N26" i="23" s="1"/>
  <c r="M13" i="23"/>
  <c r="L13" i="23"/>
  <c r="K13" i="23"/>
  <c r="J13" i="23"/>
  <c r="J26" i="23" s="1"/>
  <c r="I13" i="23"/>
  <c r="I26" i="23" s="1"/>
  <c r="I45" i="23" s="1"/>
  <c r="H13" i="23"/>
  <c r="G13" i="23"/>
  <c r="F13" i="23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U44" i="24"/>
  <c r="Q44" i="24"/>
  <c r="Q45" i="24" s="1"/>
  <c r="J44" i="24"/>
  <c r="AA43" i="24"/>
  <c r="Y43" i="24"/>
  <c r="Y44" i="24" s="1"/>
  <c r="X43" i="24"/>
  <c r="Z43" i="24" s="1"/>
  <c r="W43" i="24"/>
  <c r="V43" i="24"/>
  <c r="U43" i="24"/>
  <c r="T43" i="24"/>
  <c r="S43" i="24"/>
  <c r="R43" i="24"/>
  <c r="R44" i="24" s="1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E44" i="24" s="1"/>
  <c r="D43" i="24"/>
  <c r="C43" i="24"/>
  <c r="AA37" i="24"/>
  <c r="AA44" i="24" s="1"/>
  <c r="Y37" i="24"/>
  <c r="X37" i="24"/>
  <c r="W37" i="24"/>
  <c r="W44" i="24" s="1"/>
  <c r="V37" i="24"/>
  <c r="V44" i="24" s="1"/>
  <c r="U37" i="24"/>
  <c r="T37" i="24"/>
  <c r="T44" i="24" s="1"/>
  <c r="T45" i="24" s="1"/>
  <c r="S37" i="24"/>
  <c r="R37" i="24"/>
  <c r="Q37" i="24"/>
  <c r="P37" i="24"/>
  <c r="P44" i="24" s="1"/>
  <c r="O37" i="24"/>
  <c r="O44" i="24" s="1"/>
  <c r="N37" i="24"/>
  <c r="M37" i="24"/>
  <c r="M44" i="24" s="1"/>
  <c r="L37" i="24"/>
  <c r="K37" i="24"/>
  <c r="J37" i="24"/>
  <c r="I37" i="24"/>
  <c r="I44" i="24" s="1"/>
  <c r="H37" i="24"/>
  <c r="G37" i="24"/>
  <c r="F37" i="24"/>
  <c r="E37" i="24"/>
  <c r="D37" i="24"/>
  <c r="D44" i="24" s="1"/>
  <c r="C37" i="24"/>
  <c r="M26" i="24"/>
  <c r="AA25" i="24"/>
  <c r="Y25" i="24"/>
  <c r="X25" i="24"/>
  <c r="Z25" i="24" s="1"/>
  <c r="W25" i="24"/>
  <c r="V25" i="24"/>
  <c r="U25" i="24"/>
  <c r="T25" i="24"/>
  <c r="T26" i="24" s="1"/>
  <c r="S25" i="24"/>
  <c r="R25" i="24"/>
  <c r="Q25" i="24"/>
  <c r="P25" i="24"/>
  <c r="P26" i="24" s="1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Z13" i="24"/>
  <c r="Y13" i="24"/>
  <c r="X13" i="24"/>
  <c r="W13" i="24"/>
  <c r="V13" i="24"/>
  <c r="U13" i="24"/>
  <c r="U26" i="24" s="1"/>
  <c r="T13" i="24"/>
  <c r="S13" i="24"/>
  <c r="R13" i="24"/>
  <c r="Q13" i="24"/>
  <c r="Q26" i="24" s="1"/>
  <c r="P13" i="24"/>
  <c r="O13" i="24"/>
  <c r="N13" i="24"/>
  <c r="M13" i="24"/>
  <c r="L13" i="24"/>
  <c r="L26" i="24" s="1"/>
  <c r="K13" i="24"/>
  <c r="J13" i="24"/>
  <c r="I13" i="24"/>
  <c r="H13" i="24"/>
  <c r="H26" i="24" s="1"/>
  <c r="G13" i="24"/>
  <c r="G26" i="24" s="1"/>
  <c r="F13" i="24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AA43" i="25"/>
  <c r="Z43" i="25"/>
  <c r="Y43" i="25"/>
  <c r="X43" i="25"/>
  <c r="W43" i="25"/>
  <c r="V43" i="25"/>
  <c r="U43" i="25"/>
  <c r="T43" i="25"/>
  <c r="S43" i="25"/>
  <c r="R43" i="25"/>
  <c r="R44" i="25" s="1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T45" i="25" s="1"/>
  <c r="S37" i="25"/>
  <c r="R37" i="25"/>
  <c r="Q37" i="25"/>
  <c r="Q44" i="25" s="1"/>
  <c r="P37" i="25"/>
  <c r="P44" i="25" s="1"/>
  <c r="O37" i="25"/>
  <c r="O44" i="25" s="1"/>
  <c r="N37" i="25"/>
  <c r="M37" i="25"/>
  <c r="L37" i="25"/>
  <c r="L44" i="25" s="1"/>
  <c r="K37" i="25"/>
  <c r="J37" i="25"/>
  <c r="I37" i="25"/>
  <c r="I44" i="25" s="1"/>
  <c r="H37" i="25"/>
  <c r="G37" i="25"/>
  <c r="G44" i="25" s="1"/>
  <c r="F37" i="25"/>
  <c r="F44" i="25" s="1"/>
  <c r="E37" i="25"/>
  <c r="E44" i="25" s="1"/>
  <c r="D37" i="25"/>
  <c r="C37" i="25"/>
  <c r="X26" i="25"/>
  <c r="U26" i="25"/>
  <c r="T26" i="25"/>
  <c r="P26" i="25"/>
  <c r="O26" i="25"/>
  <c r="M26" i="25"/>
  <c r="E26" i="25"/>
  <c r="D26" i="25"/>
  <c r="AA25" i="25"/>
  <c r="Z25" i="25"/>
  <c r="Y25" i="25"/>
  <c r="Y26" i="25" s="1"/>
  <c r="Y45" i="25" s="1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H26" i="25" s="1"/>
  <c r="G25" i="25"/>
  <c r="F25" i="25"/>
  <c r="E25" i="25"/>
  <c r="D25" i="25"/>
  <c r="C25" i="25"/>
  <c r="AA13" i="25"/>
  <c r="AA26" i="25" s="1"/>
  <c r="Y13" i="25"/>
  <c r="X13" i="25"/>
  <c r="Z13" i="25" s="1"/>
  <c r="W13" i="25"/>
  <c r="W26" i="25" s="1"/>
  <c r="V13" i="25"/>
  <c r="U13" i="25"/>
  <c r="T13" i="25"/>
  <c r="S13" i="25"/>
  <c r="R13" i="25"/>
  <c r="R26" i="25" s="1"/>
  <c r="Q13" i="25"/>
  <c r="Q26" i="25" s="1"/>
  <c r="P13" i="25"/>
  <c r="O13" i="25"/>
  <c r="N13" i="25"/>
  <c r="M13" i="25"/>
  <c r="L13" i="25"/>
  <c r="L26" i="25" s="1"/>
  <c r="K13" i="25"/>
  <c r="J13" i="25"/>
  <c r="I13" i="25"/>
  <c r="I26" i="25" s="1"/>
  <c r="I45" i="25" s="1"/>
  <c r="H13" i="25"/>
  <c r="G13" i="25"/>
  <c r="F13" i="25"/>
  <c r="E13" i="25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L44" i="26"/>
  <c r="AA43" i="26"/>
  <c r="Y43" i="26"/>
  <c r="X43" i="26"/>
  <c r="Z43" i="26" s="1"/>
  <c r="W43" i="26"/>
  <c r="V43" i="26"/>
  <c r="U43" i="26"/>
  <c r="T43" i="26"/>
  <c r="S43" i="26"/>
  <c r="R43" i="26"/>
  <c r="R44" i="26" s="1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W37" i="26"/>
  <c r="V37" i="26"/>
  <c r="V44" i="26" s="1"/>
  <c r="U37" i="26"/>
  <c r="U44" i="26" s="1"/>
  <c r="T37" i="26"/>
  <c r="T44" i="26" s="1"/>
  <c r="S37" i="26"/>
  <c r="S44" i="26" s="1"/>
  <c r="R37" i="26"/>
  <c r="Q37" i="26"/>
  <c r="P37" i="26"/>
  <c r="P44" i="26" s="1"/>
  <c r="O37" i="26"/>
  <c r="O44" i="26" s="1"/>
  <c r="N37" i="26"/>
  <c r="M37" i="26"/>
  <c r="L37" i="26"/>
  <c r="K37" i="26"/>
  <c r="J37" i="26"/>
  <c r="J44" i="26" s="1"/>
  <c r="I37" i="26"/>
  <c r="I44" i="26" s="1"/>
  <c r="H37" i="26"/>
  <c r="G37" i="26"/>
  <c r="F37" i="26"/>
  <c r="F44" i="26" s="1"/>
  <c r="E37" i="26"/>
  <c r="E44" i="26" s="1"/>
  <c r="D37" i="26"/>
  <c r="D44" i="26" s="1"/>
  <c r="C37" i="26"/>
  <c r="AA25" i="26"/>
  <c r="Y25" i="26"/>
  <c r="X25" i="26"/>
  <c r="Z25" i="26" s="1"/>
  <c r="W25" i="26"/>
  <c r="W26" i="26" s="1"/>
  <c r="V25" i="26"/>
  <c r="U25" i="26"/>
  <c r="T25" i="26"/>
  <c r="S25" i="26"/>
  <c r="R25" i="26"/>
  <c r="Q25" i="26"/>
  <c r="P25" i="26"/>
  <c r="O25" i="26"/>
  <c r="N25" i="26"/>
  <c r="M25" i="26"/>
  <c r="M26" i="26" s="1"/>
  <c r="L25" i="26"/>
  <c r="K25" i="26"/>
  <c r="J25" i="26"/>
  <c r="I25" i="26"/>
  <c r="H25" i="26"/>
  <c r="H26" i="26" s="1"/>
  <c r="G25" i="26"/>
  <c r="F25" i="26"/>
  <c r="E25" i="26"/>
  <c r="D25" i="26"/>
  <c r="C25" i="26"/>
  <c r="AA13" i="26"/>
  <c r="Z13" i="26"/>
  <c r="Y13" i="26"/>
  <c r="Y26" i="26" s="1"/>
  <c r="X13" i="26"/>
  <c r="W13" i="26"/>
  <c r="V13" i="26"/>
  <c r="V26" i="26" s="1"/>
  <c r="V45" i="26" s="1"/>
  <c r="U13" i="26"/>
  <c r="T13" i="26"/>
  <c r="T26" i="26" s="1"/>
  <c r="S13" i="26"/>
  <c r="R13" i="26"/>
  <c r="Q13" i="26"/>
  <c r="P13" i="26"/>
  <c r="P26" i="26" s="1"/>
  <c r="O13" i="26"/>
  <c r="O26" i="26" s="1"/>
  <c r="N13" i="26"/>
  <c r="N26" i="26" s="1"/>
  <c r="M13" i="26"/>
  <c r="L13" i="26"/>
  <c r="K13" i="26"/>
  <c r="J13" i="26"/>
  <c r="J26" i="26" s="1"/>
  <c r="I13" i="26"/>
  <c r="I26" i="26" s="1"/>
  <c r="H13" i="26"/>
  <c r="G13" i="26"/>
  <c r="G26" i="26" s="1"/>
  <c r="F13" i="26"/>
  <c r="F26" i="26" s="1"/>
  <c r="F45" i="26" s="1"/>
  <c r="E13" i="26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C44" i="27"/>
  <c r="AA43" i="27"/>
  <c r="Y43" i="27"/>
  <c r="X43" i="27"/>
  <c r="Z43" i="27" s="1"/>
  <c r="W43" i="27"/>
  <c r="V43" i="27"/>
  <c r="U43" i="27"/>
  <c r="T43" i="27"/>
  <c r="S43" i="27"/>
  <c r="R43" i="27"/>
  <c r="R44" i="27" s="1"/>
  <c r="Q43" i="27"/>
  <c r="P43" i="27"/>
  <c r="O43" i="27"/>
  <c r="N43" i="27"/>
  <c r="M43" i="27"/>
  <c r="L43" i="27"/>
  <c r="K43" i="27"/>
  <c r="J43" i="27"/>
  <c r="J44" i="27" s="1"/>
  <c r="I43" i="27"/>
  <c r="H43" i="27"/>
  <c r="G43" i="27"/>
  <c r="F43" i="27"/>
  <c r="F44" i="27" s="1"/>
  <c r="E43" i="27"/>
  <c r="D43" i="27"/>
  <c r="C43" i="27"/>
  <c r="AA37" i="27"/>
  <c r="AA44" i="27" s="1"/>
  <c r="Y37" i="27"/>
  <c r="X37" i="27"/>
  <c r="W37" i="27"/>
  <c r="W44" i="27" s="1"/>
  <c r="V37" i="27"/>
  <c r="U37" i="27"/>
  <c r="T37" i="27"/>
  <c r="T44" i="27" s="1"/>
  <c r="S37" i="27"/>
  <c r="S44" i="27" s="1"/>
  <c r="R37" i="27"/>
  <c r="Q37" i="27"/>
  <c r="P37" i="27"/>
  <c r="O37" i="27"/>
  <c r="N37" i="27"/>
  <c r="N44" i="27" s="1"/>
  <c r="M37" i="27"/>
  <c r="L37" i="27"/>
  <c r="K37" i="27"/>
  <c r="K44" i="27" s="1"/>
  <c r="J37" i="27"/>
  <c r="I37" i="27"/>
  <c r="I44" i="27" s="1"/>
  <c r="H37" i="27"/>
  <c r="H44" i="27" s="1"/>
  <c r="G37" i="27"/>
  <c r="F37" i="27"/>
  <c r="E37" i="27"/>
  <c r="E44" i="27" s="1"/>
  <c r="D37" i="27"/>
  <c r="D44" i="27" s="1"/>
  <c r="C37" i="27"/>
  <c r="T26" i="27"/>
  <c r="AA25" i="27"/>
  <c r="Y25" i="27"/>
  <c r="Z25" i="27" s="1"/>
  <c r="X25" i="27"/>
  <c r="X26" i="27" s="1"/>
  <c r="W25" i="27"/>
  <c r="V25" i="27"/>
  <c r="U25" i="27"/>
  <c r="U26" i="27" s="1"/>
  <c r="T25" i="27"/>
  <c r="S25" i="27"/>
  <c r="R25" i="27"/>
  <c r="Q25" i="27"/>
  <c r="P25" i="27"/>
  <c r="O25" i="27"/>
  <c r="N25" i="27"/>
  <c r="M25" i="27"/>
  <c r="L25" i="27"/>
  <c r="K25" i="27"/>
  <c r="J25" i="27"/>
  <c r="J26" i="27" s="1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W26" i="27" s="1"/>
  <c r="V13" i="27"/>
  <c r="V26" i="27" s="1"/>
  <c r="U13" i="27"/>
  <c r="T13" i="27"/>
  <c r="S13" i="27"/>
  <c r="S26" i="27" s="1"/>
  <c r="R13" i="27"/>
  <c r="Q13" i="27"/>
  <c r="Q26" i="27" s="1"/>
  <c r="P13" i="27"/>
  <c r="P26" i="27" s="1"/>
  <c r="O13" i="27"/>
  <c r="N13" i="27"/>
  <c r="M13" i="27"/>
  <c r="M26" i="27" s="1"/>
  <c r="L13" i="27"/>
  <c r="L26" i="27" s="1"/>
  <c r="K13" i="27"/>
  <c r="K26" i="27" s="1"/>
  <c r="J13" i="27"/>
  <c r="I13" i="27"/>
  <c r="I26" i="27" s="1"/>
  <c r="I45" i="27" s="1"/>
  <c r="H13" i="27"/>
  <c r="H26" i="27" s="1"/>
  <c r="H45" i="27" s="1"/>
  <c r="G13" i="27"/>
  <c r="F13" i="27"/>
  <c r="F26" i="27" s="1"/>
  <c r="E13" i="27"/>
  <c r="D13" i="27"/>
  <c r="C13" i="27"/>
  <c r="AA50" i="28"/>
  <c r="Y50" i="28"/>
  <c r="Z50" i="28" s="1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N44" i="28"/>
  <c r="L44" i="28"/>
  <c r="AA43" i="28"/>
  <c r="Y43" i="28"/>
  <c r="X43" i="28"/>
  <c r="Z43" i="28" s="1"/>
  <c r="W43" i="28"/>
  <c r="V43" i="28"/>
  <c r="U43" i="28"/>
  <c r="U44" i="28" s="1"/>
  <c r="T43" i="28"/>
  <c r="S43" i="28"/>
  <c r="R43" i="28"/>
  <c r="R44" i="28" s="1"/>
  <c r="Q43" i="28"/>
  <c r="P43" i="28"/>
  <c r="O43" i="28"/>
  <c r="N43" i="28"/>
  <c r="M43" i="28"/>
  <c r="M44" i="28" s="1"/>
  <c r="L43" i="28"/>
  <c r="K43" i="28"/>
  <c r="J43" i="28"/>
  <c r="J44" i="28" s="1"/>
  <c r="I43" i="28"/>
  <c r="H43" i="28"/>
  <c r="G43" i="28"/>
  <c r="F43" i="28"/>
  <c r="E43" i="28"/>
  <c r="E44" i="28" s="1"/>
  <c r="D43" i="28"/>
  <c r="C43" i="28"/>
  <c r="AA37" i="28"/>
  <c r="AA44" i="28" s="1"/>
  <c r="Y37" i="28"/>
  <c r="Y44" i="28" s="1"/>
  <c r="X37" i="28"/>
  <c r="W37" i="28"/>
  <c r="V37" i="28"/>
  <c r="V44" i="28" s="1"/>
  <c r="U37" i="28"/>
  <c r="T37" i="28"/>
  <c r="S37" i="28"/>
  <c r="R37" i="28"/>
  <c r="Q37" i="28"/>
  <c r="Q44" i="28" s="1"/>
  <c r="P37" i="28"/>
  <c r="O37" i="28"/>
  <c r="N37" i="28"/>
  <c r="M37" i="28"/>
  <c r="L37" i="28"/>
  <c r="K37" i="28"/>
  <c r="K44" i="28" s="1"/>
  <c r="J37" i="28"/>
  <c r="I37" i="28"/>
  <c r="I44" i="28" s="1"/>
  <c r="H37" i="28"/>
  <c r="H44" i="28" s="1"/>
  <c r="G37" i="28"/>
  <c r="G44" i="28" s="1"/>
  <c r="F37" i="28"/>
  <c r="F44" i="28" s="1"/>
  <c r="E37" i="28"/>
  <c r="D37" i="28"/>
  <c r="D44" i="28" s="1"/>
  <c r="C37" i="28"/>
  <c r="C44" i="28" s="1"/>
  <c r="W26" i="28"/>
  <c r="T26" i="28"/>
  <c r="I26" i="28"/>
  <c r="AA25" i="28"/>
  <c r="Y25" i="28"/>
  <c r="X25" i="28"/>
  <c r="X26" i="28" s="1"/>
  <c r="W25" i="28"/>
  <c r="V25" i="28"/>
  <c r="U25" i="28"/>
  <c r="T25" i="28"/>
  <c r="S25" i="28"/>
  <c r="R25" i="28"/>
  <c r="Q25" i="28"/>
  <c r="P25" i="28"/>
  <c r="P26" i="28" s="1"/>
  <c r="O25" i="28"/>
  <c r="N25" i="28"/>
  <c r="M25" i="28"/>
  <c r="M26" i="28" s="1"/>
  <c r="M45" i="28" s="1"/>
  <c r="L25" i="28"/>
  <c r="K25" i="28"/>
  <c r="J25" i="28"/>
  <c r="I25" i="28"/>
  <c r="H25" i="28"/>
  <c r="H26" i="28" s="1"/>
  <c r="H45" i="28" s="1"/>
  <c r="G25" i="28"/>
  <c r="G26" i="28" s="1"/>
  <c r="G45" i="28" s="1"/>
  <c r="F25" i="28"/>
  <c r="E25" i="28"/>
  <c r="E26" i="28" s="1"/>
  <c r="D25" i="28"/>
  <c r="C25" i="28"/>
  <c r="AA13" i="28"/>
  <c r="AA26" i="28" s="1"/>
  <c r="Y13" i="28"/>
  <c r="Z13" i="28" s="1"/>
  <c r="X13" i="28"/>
  <c r="W13" i="28"/>
  <c r="V13" i="28"/>
  <c r="V26" i="28" s="1"/>
  <c r="U13" i="28"/>
  <c r="T13" i="28"/>
  <c r="S13" i="28"/>
  <c r="S26" i="28" s="1"/>
  <c r="R13" i="28"/>
  <c r="R26" i="28" s="1"/>
  <c r="Q13" i="28"/>
  <c r="Q26" i="28" s="1"/>
  <c r="Q45" i="28" s="1"/>
  <c r="P13" i="28"/>
  <c r="O13" i="28"/>
  <c r="O26" i="28" s="1"/>
  <c r="N13" i="28"/>
  <c r="N26" i="28" s="1"/>
  <c r="N45" i="28" s="1"/>
  <c r="M13" i="28"/>
  <c r="L13" i="28"/>
  <c r="K13" i="28"/>
  <c r="J13" i="28"/>
  <c r="I13" i="28"/>
  <c r="H13" i="28"/>
  <c r="G13" i="28"/>
  <c r="F13" i="28"/>
  <c r="F26" i="28" s="1"/>
  <c r="E13" i="28"/>
  <c r="D13" i="28"/>
  <c r="D26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V44" i="1"/>
  <c r="T44" i="1"/>
  <c r="Q44" i="1"/>
  <c r="N44" i="1"/>
  <c r="D44" i="1"/>
  <c r="AA43" i="1"/>
  <c r="Y43" i="1"/>
  <c r="X43" i="1"/>
  <c r="Z43" i="1" s="1"/>
  <c r="W43" i="1"/>
  <c r="V43" i="1"/>
  <c r="U43" i="1"/>
  <c r="T43" i="1"/>
  <c r="S43" i="1"/>
  <c r="R43" i="1"/>
  <c r="R44" i="1" s="1"/>
  <c r="Q43" i="1"/>
  <c r="P43" i="1"/>
  <c r="O43" i="1"/>
  <c r="N43" i="1"/>
  <c r="M43" i="1"/>
  <c r="L43" i="1"/>
  <c r="K43" i="1"/>
  <c r="J43" i="1"/>
  <c r="J44" i="1" s="1"/>
  <c r="I43" i="1"/>
  <c r="H43" i="1"/>
  <c r="G43" i="1"/>
  <c r="F43" i="1"/>
  <c r="F44" i="1" s="1"/>
  <c r="E43" i="1"/>
  <c r="E44" i="1" s="1"/>
  <c r="D43" i="1"/>
  <c r="C43" i="1"/>
  <c r="AA37" i="1"/>
  <c r="AA44" i="1" s="1"/>
  <c r="Y37" i="1"/>
  <c r="X37" i="1"/>
  <c r="W37" i="1"/>
  <c r="W44" i="1" s="1"/>
  <c r="V37" i="1"/>
  <c r="U37" i="1"/>
  <c r="T37" i="1"/>
  <c r="S37" i="1"/>
  <c r="R37" i="1"/>
  <c r="Q37" i="1"/>
  <c r="P37" i="1"/>
  <c r="P44" i="1" s="1"/>
  <c r="O37" i="1"/>
  <c r="N37" i="1"/>
  <c r="M37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D37" i="1"/>
  <c r="C37" i="1"/>
  <c r="O26" i="1"/>
  <c r="AA25" i="1"/>
  <c r="Z25" i="1"/>
  <c r="Y25" i="1"/>
  <c r="X25" i="1"/>
  <c r="W25" i="1"/>
  <c r="V25" i="1"/>
  <c r="U25" i="1"/>
  <c r="U26" i="1" s="1"/>
  <c r="T25" i="1"/>
  <c r="S25" i="1"/>
  <c r="R25" i="1"/>
  <c r="Q25" i="1"/>
  <c r="Q26" i="1" s="1"/>
  <c r="Q45" i="1" s="1"/>
  <c r="P25" i="1"/>
  <c r="P26" i="1" s="1"/>
  <c r="P45" i="1" s="1"/>
  <c r="O25" i="1"/>
  <c r="N25" i="1"/>
  <c r="M25" i="1"/>
  <c r="L25" i="1"/>
  <c r="K25" i="1"/>
  <c r="J25" i="1"/>
  <c r="I25" i="1"/>
  <c r="H25" i="1"/>
  <c r="G25" i="1"/>
  <c r="G26" i="1" s="1"/>
  <c r="F25" i="1"/>
  <c r="E25" i="1"/>
  <c r="D25" i="1"/>
  <c r="C25" i="1"/>
  <c r="AA13" i="1"/>
  <c r="AA26" i="1" s="1"/>
  <c r="Z13" i="1"/>
  <c r="Y13" i="1"/>
  <c r="X13" i="1"/>
  <c r="W13" i="1"/>
  <c r="W26" i="1" s="1"/>
  <c r="V13" i="1"/>
  <c r="V26" i="1" s="1"/>
  <c r="V45" i="1" s="1"/>
  <c r="U13" i="1"/>
  <c r="T13" i="1"/>
  <c r="T26" i="1" s="1"/>
  <c r="T45" i="1" s="1"/>
  <c r="S13" i="1"/>
  <c r="R13" i="1"/>
  <c r="R26" i="1" s="1"/>
  <c r="Q13" i="1"/>
  <c r="P13" i="1"/>
  <c r="O13" i="1"/>
  <c r="N13" i="1"/>
  <c r="N26" i="1" s="1"/>
  <c r="M13" i="1"/>
  <c r="L13" i="1"/>
  <c r="L26" i="1" s="1"/>
  <c r="K13" i="1"/>
  <c r="J13" i="1"/>
  <c r="I13" i="1"/>
  <c r="I26" i="1" s="1"/>
  <c r="H13" i="1"/>
  <c r="G13" i="1"/>
  <c r="F13" i="1"/>
  <c r="F26" i="1" s="1"/>
  <c r="E13" i="1"/>
  <c r="D13" i="1"/>
  <c r="D26" i="1" s="1"/>
  <c r="D45" i="1" s="1"/>
  <c r="C13" i="1"/>
  <c r="Y45" i="23" l="1"/>
  <c r="U44" i="23"/>
  <c r="J26" i="1"/>
  <c r="J45" i="1" s="1"/>
  <c r="I45" i="28"/>
  <c r="O45" i="26"/>
  <c r="F45" i="21"/>
  <c r="F45" i="7"/>
  <c r="Y45" i="3"/>
  <c r="Z26" i="3"/>
  <c r="T44" i="28"/>
  <c r="J44" i="25"/>
  <c r="U45" i="24"/>
  <c r="N44" i="24"/>
  <c r="W44" i="21"/>
  <c r="W45" i="21" s="1"/>
  <c r="N26" i="16"/>
  <c r="N45" i="16" s="1"/>
  <c r="H44" i="16"/>
  <c r="P45" i="12"/>
  <c r="U26" i="11"/>
  <c r="U45" i="11" s="1"/>
  <c r="P26" i="7"/>
  <c r="X44" i="4"/>
  <c r="Z44" i="4" s="1"/>
  <c r="Y44" i="3"/>
  <c r="L45" i="1"/>
  <c r="J26" i="28"/>
  <c r="J45" i="28" s="1"/>
  <c r="I44" i="16"/>
  <c r="K44" i="12"/>
  <c r="X44" i="12"/>
  <c r="Z44" i="12" s="1"/>
  <c r="L26" i="8"/>
  <c r="L45" i="8" s="1"/>
  <c r="C44" i="8"/>
  <c r="Q26" i="7"/>
  <c r="Q45" i="7" s="1"/>
  <c r="Y44" i="4"/>
  <c r="Y45" i="4" s="1"/>
  <c r="D44" i="3"/>
  <c r="T45" i="28"/>
  <c r="L45" i="25"/>
  <c r="W26" i="24"/>
  <c r="W45" i="24" s="1"/>
  <c r="D45" i="14"/>
  <c r="W45" i="9"/>
  <c r="W44" i="9"/>
  <c r="U45" i="6"/>
  <c r="L26" i="28"/>
  <c r="L45" i="28" s="1"/>
  <c r="W44" i="28"/>
  <c r="W45" i="28" s="1"/>
  <c r="M44" i="25"/>
  <c r="M45" i="25" s="1"/>
  <c r="X26" i="24"/>
  <c r="Z26" i="24" s="1"/>
  <c r="R44" i="22"/>
  <c r="J26" i="21"/>
  <c r="J45" i="21" s="1"/>
  <c r="D44" i="21"/>
  <c r="D45" i="21" s="1"/>
  <c r="AA44" i="21"/>
  <c r="M26" i="17"/>
  <c r="M45" i="17" s="1"/>
  <c r="G44" i="13"/>
  <c r="G45" i="13" s="1"/>
  <c r="AA45" i="10"/>
  <c r="AA45" i="9"/>
  <c r="G44" i="8"/>
  <c r="S26" i="7"/>
  <c r="E26" i="5"/>
  <c r="L26" i="4"/>
  <c r="L45" i="4" s="1"/>
  <c r="E44" i="4"/>
  <c r="P45" i="3"/>
  <c r="N45" i="3"/>
  <c r="Y26" i="28"/>
  <c r="Y45" i="28" s="1"/>
  <c r="X44" i="28"/>
  <c r="Z44" i="28" s="1"/>
  <c r="G26" i="25"/>
  <c r="G45" i="25" s="1"/>
  <c r="C26" i="24"/>
  <c r="Y26" i="24"/>
  <c r="Y45" i="24" s="1"/>
  <c r="K26" i="21"/>
  <c r="K45" i="21" s="1"/>
  <c r="C45" i="19"/>
  <c r="W45" i="19"/>
  <c r="N26" i="17"/>
  <c r="I44" i="17"/>
  <c r="T26" i="12"/>
  <c r="N44" i="12"/>
  <c r="L44" i="12"/>
  <c r="C26" i="11"/>
  <c r="Y26" i="11"/>
  <c r="W26" i="11"/>
  <c r="W45" i="11" s="1"/>
  <c r="V44" i="10"/>
  <c r="V45" i="10" s="1"/>
  <c r="O26" i="8"/>
  <c r="H44" i="8"/>
  <c r="T45" i="7"/>
  <c r="V44" i="5"/>
  <c r="M26" i="4"/>
  <c r="J26" i="25"/>
  <c r="J45" i="25" s="1"/>
  <c r="I26" i="22"/>
  <c r="I45" i="22" s="1"/>
  <c r="V44" i="22"/>
  <c r="H44" i="18"/>
  <c r="O45" i="17"/>
  <c r="K44" i="13"/>
  <c r="Z50" i="13"/>
  <c r="D26" i="11"/>
  <c r="D45" i="11" s="1"/>
  <c r="C44" i="10"/>
  <c r="M26" i="9"/>
  <c r="M45" i="9" s="1"/>
  <c r="I26" i="5"/>
  <c r="P26" i="4"/>
  <c r="P45" i="4" s="1"/>
  <c r="N26" i="4"/>
  <c r="N45" i="4" s="1"/>
  <c r="S26" i="1"/>
  <c r="S45" i="1" s="1"/>
  <c r="U26" i="26"/>
  <c r="U45" i="26" s="1"/>
  <c r="K26" i="25"/>
  <c r="G45" i="24"/>
  <c r="J26" i="22"/>
  <c r="U44" i="22"/>
  <c r="AA45" i="19"/>
  <c r="I44" i="18"/>
  <c r="R45" i="17"/>
  <c r="R26" i="13"/>
  <c r="R45" i="13" s="1"/>
  <c r="G44" i="9"/>
  <c r="D44" i="9"/>
  <c r="AA44" i="9"/>
  <c r="E26" i="6"/>
  <c r="E45" i="6" s="1"/>
  <c r="D44" i="5"/>
  <c r="Q26" i="4"/>
  <c r="U45" i="3"/>
  <c r="D26" i="2"/>
  <c r="AA26" i="2"/>
  <c r="S44" i="2"/>
  <c r="F45" i="5"/>
  <c r="O45" i="18"/>
  <c r="V45" i="27"/>
  <c r="P45" i="14"/>
  <c r="U45" i="4"/>
  <c r="O44" i="1"/>
  <c r="M44" i="1"/>
  <c r="U45" i="27"/>
  <c r="O44" i="27"/>
  <c r="W44" i="26"/>
  <c r="C44" i="23"/>
  <c r="C45" i="23" s="1"/>
  <c r="Y44" i="23"/>
  <c r="O26" i="22"/>
  <c r="U44" i="20"/>
  <c r="L26" i="19"/>
  <c r="L45" i="19" s="1"/>
  <c r="G44" i="19"/>
  <c r="E44" i="15"/>
  <c r="N26" i="10"/>
  <c r="S45" i="9"/>
  <c r="V45" i="8"/>
  <c r="R45" i="6"/>
  <c r="O45" i="5"/>
  <c r="C26" i="1"/>
  <c r="Y26" i="1"/>
  <c r="Y45" i="1" s="1"/>
  <c r="E26" i="26"/>
  <c r="E45" i="26" s="1"/>
  <c r="Q45" i="25"/>
  <c r="M26" i="23"/>
  <c r="E44" i="22"/>
  <c r="U26" i="18"/>
  <c r="U45" i="18" s="1"/>
  <c r="X26" i="17"/>
  <c r="Z13" i="17"/>
  <c r="L26" i="15"/>
  <c r="L45" i="15" s="1"/>
  <c r="P44" i="13"/>
  <c r="J45" i="10"/>
  <c r="X26" i="6"/>
  <c r="X44" i="6"/>
  <c r="Z44" i="6" s="1"/>
  <c r="N26" i="5"/>
  <c r="N45" i="5" s="1"/>
  <c r="E45" i="3"/>
  <c r="C44" i="2"/>
  <c r="Y44" i="2"/>
  <c r="D45" i="24"/>
  <c r="P45" i="6"/>
  <c r="E45" i="24"/>
  <c r="D45" i="12"/>
  <c r="C26" i="12"/>
  <c r="E45" i="7"/>
  <c r="S45" i="18"/>
  <c r="X44" i="15"/>
  <c r="Z44" i="15" s="1"/>
  <c r="C26" i="27"/>
  <c r="C45" i="27" s="1"/>
  <c r="Y26" i="27"/>
  <c r="Y45" i="27" s="1"/>
  <c r="Q44" i="27"/>
  <c r="Q45" i="27" s="1"/>
  <c r="I45" i="26"/>
  <c r="C44" i="26"/>
  <c r="Y44" i="26"/>
  <c r="Y45" i="26" s="1"/>
  <c r="R45" i="25"/>
  <c r="G44" i="24"/>
  <c r="Q45" i="22"/>
  <c r="I26" i="20"/>
  <c r="W44" i="20"/>
  <c r="N26" i="19"/>
  <c r="N45" i="19" s="1"/>
  <c r="V45" i="18"/>
  <c r="M45" i="15"/>
  <c r="O44" i="14"/>
  <c r="Y26" i="13"/>
  <c r="U45" i="9"/>
  <c r="V44" i="7"/>
  <c r="L26" i="6"/>
  <c r="L45" i="6" s="1"/>
  <c r="K26" i="2"/>
  <c r="K45" i="2" s="1"/>
  <c r="D44" i="2"/>
  <c r="AA44" i="2"/>
  <c r="AA45" i="1"/>
  <c r="X26" i="1"/>
  <c r="C45" i="28"/>
  <c r="D26" i="27"/>
  <c r="D45" i="27" s="1"/>
  <c r="J45" i="26"/>
  <c r="H44" i="24"/>
  <c r="H45" i="24" s="1"/>
  <c r="R45" i="22"/>
  <c r="Q44" i="21"/>
  <c r="J26" i="20"/>
  <c r="H26" i="20"/>
  <c r="Z37" i="20"/>
  <c r="H26" i="16"/>
  <c r="H45" i="16" s="1"/>
  <c r="X44" i="16"/>
  <c r="N45" i="15"/>
  <c r="AA45" i="13"/>
  <c r="Z25" i="13"/>
  <c r="Q26" i="10"/>
  <c r="O45" i="10"/>
  <c r="I44" i="10"/>
  <c r="V26" i="9"/>
  <c r="J45" i="7"/>
  <c r="W44" i="7"/>
  <c r="D44" i="6"/>
  <c r="Z43" i="6"/>
  <c r="C45" i="4"/>
  <c r="Z43" i="10"/>
  <c r="Z26" i="18"/>
  <c r="T45" i="13"/>
  <c r="R45" i="8"/>
  <c r="O45" i="25"/>
  <c r="Q45" i="21"/>
  <c r="G45" i="19"/>
  <c r="T45" i="17"/>
  <c r="D45" i="7"/>
  <c r="P45" i="25"/>
  <c r="D45" i="28"/>
  <c r="X44" i="11"/>
  <c r="Z44" i="11" s="1"/>
  <c r="S45" i="10"/>
  <c r="N45" i="8"/>
  <c r="F45" i="6"/>
  <c r="G26" i="27"/>
  <c r="K44" i="24"/>
  <c r="R26" i="23"/>
  <c r="Y26" i="9"/>
  <c r="Z26" i="9" s="1"/>
  <c r="Z13" i="9"/>
  <c r="M26" i="7"/>
  <c r="M45" i="7" s="1"/>
  <c r="D44" i="7"/>
  <c r="N26" i="6"/>
  <c r="N45" i="6" s="1"/>
  <c r="M45" i="24"/>
  <c r="U45" i="13"/>
  <c r="F45" i="1"/>
  <c r="H45" i="26"/>
  <c r="H45" i="3"/>
  <c r="F45" i="27"/>
  <c r="L26" i="26"/>
  <c r="L45" i="26" s="1"/>
  <c r="J45" i="16"/>
  <c r="P26" i="15"/>
  <c r="E26" i="1"/>
  <c r="E45" i="1" s="1"/>
  <c r="E26" i="27"/>
  <c r="U44" i="27"/>
  <c r="R26" i="24"/>
  <c r="R45" i="24" s="1"/>
  <c r="AA26" i="21"/>
  <c r="AA45" i="21" s="1"/>
  <c r="R26" i="19"/>
  <c r="R45" i="19" s="1"/>
  <c r="Z13" i="18"/>
  <c r="K26" i="16"/>
  <c r="K45" i="16" s="1"/>
  <c r="I45" i="16"/>
  <c r="F45" i="8"/>
  <c r="X26" i="8"/>
  <c r="W44" i="8"/>
  <c r="I45" i="1"/>
  <c r="V44" i="27"/>
  <c r="S26" i="24"/>
  <c r="L44" i="24"/>
  <c r="L45" i="24" s="1"/>
  <c r="S45" i="23"/>
  <c r="P26" i="23"/>
  <c r="P45" i="23" s="1"/>
  <c r="U44" i="21"/>
  <c r="N26" i="20"/>
  <c r="F44" i="20"/>
  <c r="F45" i="20" s="1"/>
  <c r="S26" i="19"/>
  <c r="S45" i="19" s="1"/>
  <c r="L44" i="19"/>
  <c r="E45" i="18"/>
  <c r="F44" i="16"/>
  <c r="D44" i="16"/>
  <c r="R26" i="15"/>
  <c r="R45" i="15" s="1"/>
  <c r="Z13" i="14"/>
  <c r="X26" i="14"/>
  <c r="X45" i="14" s="1"/>
  <c r="H44" i="12"/>
  <c r="S26" i="11"/>
  <c r="N44" i="11"/>
  <c r="L44" i="11"/>
  <c r="Y45" i="8"/>
  <c r="W44" i="3"/>
  <c r="W45" i="3" s="1"/>
  <c r="Y44" i="15"/>
  <c r="M26" i="14"/>
  <c r="M45" i="14" s="1"/>
  <c r="G44" i="14"/>
  <c r="P26" i="13"/>
  <c r="P45" i="13" s="1"/>
  <c r="Q26" i="12"/>
  <c r="Q45" i="12" s="1"/>
  <c r="O45" i="12"/>
  <c r="Q26" i="11"/>
  <c r="F44" i="11"/>
  <c r="F45" i="11" s="1"/>
  <c r="W44" i="10"/>
  <c r="J26" i="9"/>
  <c r="U44" i="9"/>
  <c r="I26" i="8"/>
  <c r="I45" i="8" s="1"/>
  <c r="K26" i="7"/>
  <c r="K45" i="7" s="1"/>
  <c r="T44" i="7"/>
  <c r="R44" i="6"/>
  <c r="T44" i="5"/>
  <c r="U44" i="4"/>
  <c r="Q44" i="3"/>
  <c r="X26" i="2"/>
  <c r="X45" i="2" s="1"/>
  <c r="Z45" i="2" s="1"/>
  <c r="Q44" i="2"/>
  <c r="K26" i="28"/>
  <c r="K45" i="28" s="1"/>
  <c r="S44" i="28"/>
  <c r="S45" i="28" s="1"/>
  <c r="P44" i="27"/>
  <c r="P45" i="27" s="1"/>
  <c r="Q44" i="26"/>
  <c r="N44" i="25"/>
  <c r="F44" i="24"/>
  <c r="K26" i="23"/>
  <c r="K45" i="23" s="1"/>
  <c r="H45" i="23"/>
  <c r="V44" i="23"/>
  <c r="S44" i="22"/>
  <c r="C26" i="21"/>
  <c r="C45" i="21" s="1"/>
  <c r="Z13" i="21"/>
  <c r="R44" i="21"/>
  <c r="K26" i="19"/>
  <c r="K45" i="19" s="1"/>
  <c r="I26" i="19"/>
  <c r="AA44" i="19"/>
  <c r="D44" i="18"/>
  <c r="D44" i="15"/>
  <c r="N26" i="14"/>
  <c r="Q26" i="13"/>
  <c r="R26" i="12"/>
  <c r="K26" i="9"/>
  <c r="K45" i="9" s="1"/>
  <c r="V44" i="9"/>
  <c r="V45" i="9" s="1"/>
  <c r="J26" i="8"/>
  <c r="J45" i="8" s="1"/>
  <c r="V44" i="8"/>
  <c r="L26" i="7"/>
  <c r="S44" i="7"/>
  <c r="G26" i="6"/>
  <c r="G45" i="6" s="1"/>
  <c r="G26" i="5"/>
  <c r="G45" i="5" s="1"/>
  <c r="U44" i="5"/>
  <c r="U45" i="5" s="1"/>
  <c r="S44" i="5"/>
  <c r="K26" i="4"/>
  <c r="G26" i="3"/>
  <c r="R44" i="3"/>
  <c r="C26" i="2"/>
  <c r="C45" i="2" s="1"/>
  <c r="Y26" i="2"/>
  <c r="Y45" i="2" s="1"/>
  <c r="R44" i="2"/>
  <c r="Q26" i="23"/>
  <c r="Q45" i="23" s="1"/>
  <c r="F44" i="23"/>
  <c r="C44" i="22"/>
  <c r="I26" i="21"/>
  <c r="I45" i="21" s="1"/>
  <c r="Z37" i="21"/>
  <c r="AA44" i="20"/>
  <c r="Q26" i="19"/>
  <c r="O26" i="19"/>
  <c r="O45" i="19" s="1"/>
  <c r="J44" i="19"/>
  <c r="J45" i="19" s="1"/>
  <c r="Z50" i="19"/>
  <c r="U26" i="17"/>
  <c r="U45" i="17" s="1"/>
  <c r="J44" i="17"/>
  <c r="J45" i="17" s="1"/>
  <c r="T26" i="14"/>
  <c r="L44" i="14"/>
  <c r="Z50" i="14"/>
  <c r="W26" i="13"/>
  <c r="W45" i="13" s="1"/>
  <c r="X26" i="11"/>
  <c r="X45" i="11" s="1"/>
  <c r="M44" i="11"/>
  <c r="Q26" i="9"/>
  <c r="F44" i="9"/>
  <c r="F45" i="9" s="1"/>
  <c r="C44" i="9"/>
  <c r="C45" i="9" s="1"/>
  <c r="P26" i="8"/>
  <c r="F44" i="8"/>
  <c r="AA44" i="8"/>
  <c r="R26" i="7"/>
  <c r="R45" i="7" s="1"/>
  <c r="C44" i="7"/>
  <c r="C45" i="7" s="1"/>
  <c r="M26" i="6"/>
  <c r="M45" i="6" s="1"/>
  <c r="Y44" i="6"/>
  <c r="M26" i="5"/>
  <c r="M45" i="5" s="1"/>
  <c r="E44" i="5"/>
  <c r="C44" i="5"/>
  <c r="AA44" i="4"/>
  <c r="M26" i="3"/>
  <c r="M45" i="3" s="1"/>
  <c r="X44" i="3"/>
  <c r="Z44" i="3" s="1"/>
  <c r="I26" i="2"/>
  <c r="I45" i="2" s="1"/>
  <c r="R45" i="2"/>
  <c r="X44" i="2"/>
  <c r="S26" i="25"/>
  <c r="V26" i="23"/>
  <c r="V45" i="23" s="1"/>
  <c r="P26" i="22"/>
  <c r="D26" i="17"/>
  <c r="D45" i="17" s="1"/>
  <c r="W26" i="17"/>
  <c r="W45" i="17" s="1"/>
  <c r="T26" i="16"/>
  <c r="Q26" i="16"/>
  <c r="Q45" i="16" s="1"/>
  <c r="O44" i="15"/>
  <c r="R44" i="11"/>
  <c r="Z50" i="11"/>
  <c r="M44" i="10"/>
  <c r="H44" i="9"/>
  <c r="H45" i="9" s="1"/>
  <c r="U45" i="8"/>
  <c r="K26" i="1"/>
  <c r="K45" i="1" s="1"/>
  <c r="H26" i="1"/>
  <c r="H45" i="1" s="1"/>
  <c r="U26" i="28"/>
  <c r="U45" i="28" s="1"/>
  <c r="N26" i="27"/>
  <c r="N45" i="27" s="1"/>
  <c r="G44" i="26"/>
  <c r="G45" i="26" s="1"/>
  <c r="D44" i="25"/>
  <c r="D45" i="25" s="1"/>
  <c r="J26" i="24"/>
  <c r="J45" i="24" s="1"/>
  <c r="W26" i="23"/>
  <c r="W45" i="23" s="1"/>
  <c r="L44" i="23"/>
  <c r="O26" i="21"/>
  <c r="O45" i="21" s="1"/>
  <c r="H44" i="21"/>
  <c r="H45" i="21" s="1"/>
  <c r="S26" i="20"/>
  <c r="S45" i="20" s="1"/>
  <c r="J44" i="20"/>
  <c r="Z50" i="20"/>
  <c r="P44" i="19"/>
  <c r="P45" i="19" s="1"/>
  <c r="N44" i="19"/>
  <c r="R44" i="18"/>
  <c r="R45" i="18" s="1"/>
  <c r="E26" i="17"/>
  <c r="E45" i="17" s="1"/>
  <c r="AA26" i="17"/>
  <c r="AA45" i="17" s="1"/>
  <c r="P44" i="17"/>
  <c r="P45" i="17" s="1"/>
  <c r="N44" i="17"/>
  <c r="U26" i="16"/>
  <c r="M44" i="16"/>
  <c r="Z50" i="16"/>
  <c r="T44" i="14"/>
  <c r="E26" i="13"/>
  <c r="E45" i="13" s="1"/>
  <c r="H26" i="12"/>
  <c r="H45" i="12" s="1"/>
  <c r="V44" i="12"/>
  <c r="V45" i="12" s="1"/>
  <c r="H26" i="11"/>
  <c r="H45" i="11" s="1"/>
  <c r="S44" i="11"/>
  <c r="X26" i="10"/>
  <c r="N44" i="10"/>
  <c r="L44" i="9"/>
  <c r="Z50" i="9"/>
  <c r="L44" i="8"/>
  <c r="I44" i="6"/>
  <c r="W26" i="4"/>
  <c r="W45" i="4" s="1"/>
  <c r="L44" i="4"/>
  <c r="S26" i="3"/>
  <c r="H44" i="3"/>
  <c r="O26" i="2"/>
  <c r="H44" i="2"/>
  <c r="H45" i="2" s="1"/>
  <c r="V45" i="28"/>
  <c r="I26" i="24"/>
  <c r="I45" i="24" s="1"/>
  <c r="S26" i="22"/>
  <c r="S45" i="22" s="1"/>
  <c r="R45" i="20"/>
  <c r="V45" i="19"/>
  <c r="F26" i="18"/>
  <c r="F45" i="18" s="1"/>
  <c r="Y26" i="18"/>
  <c r="Y45" i="18" s="1"/>
  <c r="U44" i="12"/>
  <c r="W26" i="7"/>
  <c r="W45" i="7" s="1"/>
  <c r="N45" i="2"/>
  <c r="S44" i="1"/>
  <c r="O26" i="27"/>
  <c r="G44" i="27"/>
  <c r="N45" i="26"/>
  <c r="H44" i="26"/>
  <c r="K26" i="24"/>
  <c r="K45" i="24" s="1"/>
  <c r="S44" i="24"/>
  <c r="N26" i="21"/>
  <c r="I44" i="21"/>
  <c r="G44" i="21"/>
  <c r="T26" i="20"/>
  <c r="T45" i="20" s="1"/>
  <c r="K44" i="20"/>
  <c r="K45" i="20" s="1"/>
  <c r="S44" i="18"/>
  <c r="F45" i="17"/>
  <c r="Y26" i="17"/>
  <c r="Q44" i="17"/>
  <c r="Q45" i="17" s="1"/>
  <c r="V45" i="16"/>
  <c r="L44" i="16"/>
  <c r="C26" i="14"/>
  <c r="C45" i="14" s="1"/>
  <c r="U44" i="14"/>
  <c r="U45" i="14" s="1"/>
  <c r="H26" i="13"/>
  <c r="H45" i="13" s="1"/>
  <c r="F26" i="13"/>
  <c r="I26" i="12"/>
  <c r="G26" i="12"/>
  <c r="G45" i="12" s="1"/>
  <c r="L45" i="12"/>
  <c r="T44" i="12"/>
  <c r="I26" i="11"/>
  <c r="I45" i="11" s="1"/>
  <c r="G26" i="11"/>
  <c r="G45" i="11" s="1"/>
  <c r="Q44" i="11"/>
  <c r="Y26" i="10"/>
  <c r="W26" i="10"/>
  <c r="L44" i="10"/>
  <c r="W26" i="8"/>
  <c r="M44" i="8"/>
  <c r="M45" i="8" s="1"/>
  <c r="K44" i="8"/>
  <c r="Y45" i="7"/>
  <c r="V26" i="7"/>
  <c r="V45" i="7" s="1"/>
  <c r="L44" i="7"/>
  <c r="T45" i="6"/>
  <c r="J44" i="6"/>
  <c r="J45" i="6" s="1"/>
  <c r="T45" i="5"/>
  <c r="L44" i="5"/>
  <c r="L45" i="5" s="1"/>
  <c r="X26" i="4"/>
  <c r="V26" i="4"/>
  <c r="V45" i="4" s="1"/>
  <c r="M44" i="4"/>
  <c r="K44" i="4"/>
  <c r="T26" i="3"/>
  <c r="T45" i="3" s="1"/>
  <c r="I44" i="3"/>
  <c r="P26" i="2"/>
  <c r="P45" i="2" s="1"/>
  <c r="I44" i="2"/>
  <c r="W45" i="22"/>
  <c r="P45" i="21"/>
  <c r="X45" i="16"/>
  <c r="W45" i="15"/>
  <c r="G45" i="14"/>
  <c r="R26" i="27"/>
  <c r="Q26" i="26"/>
  <c r="Q45" i="26" s="1"/>
  <c r="K44" i="26"/>
  <c r="H44" i="25"/>
  <c r="H45" i="25" s="1"/>
  <c r="AA45" i="23"/>
  <c r="S26" i="21"/>
  <c r="L44" i="20"/>
  <c r="L45" i="20" s="1"/>
  <c r="K45" i="18"/>
  <c r="T44" i="18"/>
  <c r="C45" i="16"/>
  <c r="E45" i="15"/>
  <c r="AA45" i="15"/>
  <c r="T44" i="11"/>
  <c r="T45" i="11" s="1"/>
  <c r="F45" i="10"/>
  <c r="D26" i="10"/>
  <c r="E45" i="9"/>
  <c r="X26" i="9"/>
  <c r="D45" i="8"/>
  <c r="W45" i="6"/>
  <c r="K44" i="6"/>
  <c r="W45" i="5"/>
  <c r="E45" i="4"/>
  <c r="S45" i="2"/>
  <c r="Q45" i="2"/>
  <c r="N45" i="1"/>
  <c r="P45" i="26"/>
  <c r="W45" i="25"/>
  <c r="R45" i="21"/>
  <c r="D45" i="19"/>
  <c r="G45" i="18"/>
  <c r="D45" i="15"/>
  <c r="AA45" i="7"/>
  <c r="M26" i="1"/>
  <c r="M45" i="1" s="1"/>
  <c r="U44" i="1"/>
  <c r="U45" i="1" s="1"/>
  <c r="F45" i="28"/>
  <c r="Z25" i="28"/>
  <c r="S45" i="27"/>
  <c r="R26" i="26"/>
  <c r="R45" i="26" s="1"/>
  <c r="C26" i="25"/>
  <c r="O26" i="24"/>
  <c r="O45" i="24" s="1"/>
  <c r="F26" i="23"/>
  <c r="C26" i="22"/>
  <c r="Y26" i="22"/>
  <c r="Y45" i="22" s="1"/>
  <c r="N44" i="22"/>
  <c r="M44" i="20"/>
  <c r="L26" i="18"/>
  <c r="L45" i="18" s="1"/>
  <c r="I26" i="18"/>
  <c r="G26" i="17"/>
  <c r="G45" i="17" s="1"/>
  <c r="D26" i="16"/>
  <c r="D45" i="16" s="1"/>
  <c r="Z13" i="16"/>
  <c r="W26" i="16"/>
  <c r="W45" i="16" s="1"/>
  <c r="F26" i="15"/>
  <c r="F45" i="15" s="1"/>
  <c r="C26" i="15"/>
  <c r="C45" i="15" s="1"/>
  <c r="Z37" i="14"/>
  <c r="L45" i="13"/>
  <c r="E44" i="12"/>
  <c r="AA44" i="12"/>
  <c r="M45" i="11"/>
  <c r="S44" i="10"/>
  <c r="E45" i="8"/>
  <c r="G26" i="7"/>
  <c r="G45" i="7" s="1"/>
  <c r="X26" i="5"/>
  <c r="X45" i="5" s="1"/>
  <c r="V26" i="3"/>
  <c r="V45" i="3" s="1"/>
  <c r="K44" i="3"/>
  <c r="E45" i="14"/>
  <c r="X44" i="1"/>
  <c r="Z44" i="1" s="1"/>
  <c r="E45" i="28"/>
  <c r="O44" i="28"/>
  <c r="O45" i="28" s="1"/>
  <c r="L44" i="27"/>
  <c r="L45" i="27" s="1"/>
  <c r="M44" i="26"/>
  <c r="M45" i="26" s="1"/>
  <c r="X44" i="24"/>
  <c r="Z44" i="24" s="1"/>
  <c r="G26" i="23"/>
  <c r="G45" i="23" s="1"/>
  <c r="O44" i="22"/>
  <c r="N44" i="21"/>
  <c r="C26" i="20"/>
  <c r="C45" i="20" s="1"/>
  <c r="Z13" i="20"/>
  <c r="V44" i="19"/>
  <c r="T44" i="19"/>
  <c r="T45" i="19" s="1"/>
  <c r="M26" i="18"/>
  <c r="M45" i="18" s="1"/>
  <c r="X44" i="18"/>
  <c r="V44" i="18"/>
  <c r="T44" i="17"/>
  <c r="E26" i="16"/>
  <c r="AA26" i="16"/>
  <c r="AA45" i="16" s="1"/>
  <c r="S44" i="16"/>
  <c r="S45" i="16" s="1"/>
  <c r="V44" i="15"/>
  <c r="V45" i="15" s="1"/>
  <c r="J26" i="14"/>
  <c r="AA44" i="14"/>
  <c r="AA45" i="14" s="1"/>
  <c r="M26" i="13"/>
  <c r="M45" i="13" s="1"/>
  <c r="D44" i="13"/>
  <c r="D45" i="13" s="1"/>
  <c r="AA44" i="13"/>
  <c r="N26" i="12"/>
  <c r="N45" i="12" s="1"/>
  <c r="F44" i="12"/>
  <c r="F45" i="12" s="1"/>
  <c r="Y44" i="12"/>
  <c r="Y45" i="12" s="1"/>
  <c r="N26" i="11"/>
  <c r="L26" i="11"/>
  <c r="L45" i="11" s="1"/>
  <c r="C44" i="11"/>
  <c r="H26" i="10"/>
  <c r="H45" i="10" s="1"/>
  <c r="G26" i="9"/>
  <c r="Z25" i="9"/>
  <c r="R44" i="9"/>
  <c r="R45" i="9" s="1"/>
  <c r="Q44" i="7"/>
  <c r="Y26" i="6"/>
  <c r="Y45" i="6" s="1"/>
  <c r="V26" i="6"/>
  <c r="V45" i="6" s="1"/>
  <c r="Y26" i="5"/>
  <c r="V26" i="5"/>
  <c r="Q44" i="5"/>
  <c r="Q45" i="5" s="1"/>
  <c r="G26" i="4"/>
  <c r="R44" i="4"/>
  <c r="R45" i="4" s="1"/>
  <c r="C26" i="3"/>
  <c r="C45" i="3" s="1"/>
  <c r="U26" i="2"/>
  <c r="J45" i="13"/>
  <c r="R45" i="1"/>
  <c r="C44" i="1"/>
  <c r="P44" i="28"/>
  <c r="P45" i="28" s="1"/>
  <c r="M44" i="27"/>
  <c r="M45" i="27" s="1"/>
  <c r="T45" i="26"/>
  <c r="N44" i="26"/>
  <c r="K44" i="25"/>
  <c r="C44" i="24"/>
  <c r="S44" i="23"/>
  <c r="AA26" i="22"/>
  <c r="P44" i="22"/>
  <c r="P45" i="22" s="1"/>
  <c r="V26" i="21"/>
  <c r="M44" i="21"/>
  <c r="AA26" i="20"/>
  <c r="AA45" i="20" s="1"/>
  <c r="Z25" i="20"/>
  <c r="Q44" i="20"/>
  <c r="Q45" i="20" s="1"/>
  <c r="H26" i="19"/>
  <c r="H45" i="19" s="1"/>
  <c r="W44" i="19"/>
  <c r="N26" i="18"/>
  <c r="N45" i="18" s="1"/>
  <c r="C44" i="18"/>
  <c r="C45" i="18" s="1"/>
  <c r="Y44" i="18"/>
  <c r="L26" i="17"/>
  <c r="L45" i="17" s="1"/>
  <c r="I26" i="17"/>
  <c r="I45" i="17" s="1"/>
  <c r="F26" i="16"/>
  <c r="F45" i="16" s="1"/>
  <c r="Y26" i="16"/>
  <c r="Z26" i="16" s="1"/>
  <c r="H26" i="15"/>
  <c r="N26" i="13"/>
  <c r="N45" i="13" s="1"/>
  <c r="D44" i="12"/>
  <c r="I26" i="10"/>
  <c r="I45" i="10" s="1"/>
  <c r="G26" i="10"/>
  <c r="G45" i="10" s="1"/>
  <c r="U44" i="10"/>
  <c r="G26" i="8"/>
  <c r="G45" i="8" s="1"/>
  <c r="I26" i="7"/>
  <c r="I45" i="7" s="1"/>
  <c r="F26" i="7"/>
  <c r="D26" i="6"/>
  <c r="P44" i="6"/>
  <c r="D26" i="5"/>
  <c r="D45" i="5" s="1"/>
  <c r="Z13" i="5"/>
  <c r="R44" i="5"/>
  <c r="R45" i="5" s="1"/>
  <c r="H26" i="4"/>
  <c r="H45" i="4" s="1"/>
  <c r="F26" i="4"/>
  <c r="F45" i="4" s="1"/>
  <c r="D26" i="3"/>
  <c r="D45" i="3" s="1"/>
  <c r="AA26" i="3"/>
  <c r="AA45" i="3" s="1"/>
  <c r="V26" i="2"/>
  <c r="V45" i="2" s="1"/>
  <c r="Z26" i="1"/>
  <c r="O45" i="1"/>
  <c r="Z26" i="27"/>
  <c r="R45" i="27"/>
  <c r="AA45" i="27"/>
  <c r="J45" i="27"/>
  <c r="W45" i="1"/>
  <c r="G45" i="1"/>
  <c r="X45" i="28"/>
  <c r="Z45" i="28" s="1"/>
  <c r="Z26" i="28"/>
  <c r="K45" i="27"/>
  <c r="R45" i="28"/>
  <c r="AA45" i="28"/>
  <c r="E45" i="27"/>
  <c r="T45" i="27"/>
  <c r="Z26" i="25"/>
  <c r="X45" i="25"/>
  <c r="Z45" i="25" s="1"/>
  <c r="Z26" i="21"/>
  <c r="Z13" i="27"/>
  <c r="K45" i="25"/>
  <c r="AA44" i="25"/>
  <c r="AA45" i="25" s="1"/>
  <c r="AA45" i="24"/>
  <c r="D45" i="23"/>
  <c r="C45" i="22"/>
  <c r="K45" i="22"/>
  <c r="Z13" i="13"/>
  <c r="X26" i="13"/>
  <c r="W45" i="26"/>
  <c r="C44" i="25"/>
  <c r="C45" i="25" s="1"/>
  <c r="X26" i="26"/>
  <c r="X44" i="26"/>
  <c r="Z44" i="26" s="1"/>
  <c r="Z37" i="26"/>
  <c r="F45" i="23"/>
  <c r="N45" i="23"/>
  <c r="L45" i="23"/>
  <c r="E45" i="22"/>
  <c r="S45" i="21"/>
  <c r="O45" i="20"/>
  <c r="X45" i="10"/>
  <c r="Z45" i="10" s="1"/>
  <c r="Z26" i="10"/>
  <c r="Z37" i="1"/>
  <c r="Z37" i="28"/>
  <c r="F26" i="25"/>
  <c r="F45" i="25" s="1"/>
  <c r="N26" i="25"/>
  <c r="V26" i="25"/>
  <c r="V45" i="25" s="1"/>
  <c r="E45" i="25"/>
  <c r="F26" i="24"/>
  <c r="N26" i="24"/>
  <c r="N45" i="24" s="1"/>
  <c r="V26" i="24"/>
  <c r="V45" i="24" s="1"/>
  <c r="O45" i="23"/>
  <c r="M45" i="23"/>
  <c r="F26" i="22"/>
  <c r="F45" i="22" s="1"/>
  <c r="N26" i="22"/>
  <c r="N45" i="22" s="1"/>
  <c r="V26" i="22"/>
  <c r="L45" i="22"/>
  <c r="T45" i="21"/>
  <c r="E45" i="21"/>
  <c r="N45" i="20"/>
  <c r="V45" i="20"/>
  <c r="W45" i="20"/>
  <c r="S44" i="25"/>
  <c r="S45" i="25" s="1"/>
  <c r="W45" i="27"/>
  <c r="T45" i="23"/>
  <c r="L45" i="21"/>
  <c r="O45" i="15"/>
  <c r="X44" i="27"/>
  <c r="Z44" i="27" s="1"/>
  <c r="Z37" i="27"/>
  <c r="U45" i="25"/>
  <c r="U45" i="23"/>
  <c r="T45" i="22"/>
  <c r="V45" i="21"/>
  <c r="H45" i="20"/>
  <c r="X44" i="13"/>
  <c r="Z43" i="13"/>
  <c r="Z13" i="19"/>
  <c r="X26" i="19"/>
  <c r="C26" i="26"/>
  <c r="C45" i="26" s="1"/>
  <c r="K26" i="26"/>
  <c r="K45" i="26" s="1"/>
  <c r="S26" i="26"/>
  <c r="S45" i="26" s="1"/>
  <c r="AA26" i="26"/>
  <c r="AA45" i="26" s="1"/>
  <c r="P45" i="24"/>
  <c r="J45" i="23"/>
  <c r="R45" i="23"/>
  <c r="H45" i="22"/>
  <c r="U45" i="22"/>
  <c r="AA44" i="22"/>
  <c r="G45" i="21"/>
  <c r="I45" i="20"/>
  <c r="Z37" i="19"/>
  <c r="X44" i="19"/>
  <c r="Z44" i="19" s="1"/>
  <c r="J45" i="22"/>
  <c r="Y45" i="19"/>
  <c r="P45" i="18"/>
  <c r="K26" i="15"/>
  <c r="K45" i="15" s="1"/>
  <c r="S26" i="15"/>
  <c r="S45" i="15" s="1"/>
  <c r="Y26" i="20"/>
  <c r="Y45" i="20" s="1"/>
  <c r="X44" i="20"/>
  <c r="Z44" i="20" s="1"/>
  <c r="I44" i="19"/>
  <c r="I45" i="19" s="1"/>
  <c r="Q44" i="19"/>
  <c r="Q45" i="19" s="1"/>
  <c r="Y44" i="19"/>
  <c r="Z43" i="19"/>
  <c r="W45" i="18"/>
  <c r="X45" i="18"/>
  <c r="O45" i="14"/>
  <c r="Y44" i="13"/>
  <c r="Y45" i="13" s="1"/>
  <c r="Z37" i="13"/>
  <c r="X26" i="12"/>
  <c r="Z13" i="12"/>
  <c r="Y26" i="21"/>
  <c r="Y45" i="21" s="1"/>
  <c r="X44" i="21"/>
  <c r="Z44" i="21" s="1"/>
  <c r="Y44" i="17"/>
  <c r="Y45" i="17" s="1"/>
  <c r="Z37" i="17"/>
  <c r="L45" i="16"/>
  <c r="T45" i="16"/>
  <c r="U45" i="15"/>
  <c r="Z26" i="8"/>
  <c r="X26" i="23"/>
  <c r="X26" i="22"/>
  <c r="I45" i="18"/>
  <c r="Q45" i="18"/>
  <c r="E45" i="16"/>
  <c r="M45" i="16"/>
  <c r="U45" i="16"/>
  <c r="Z44" i="16"/>
  <c r="AA45" i="18"/>
  <c r="Y44" i="16"/>
  <c r="Z37" i="16"/>
  <c r="H45" i="15"/>
  <c r="P45" i="15"/>
  <c r="G45" i="15"/>
  <c r="X45" i="15"/>
  <c r="Z45" i="15" s="1"/>
  <c r="J45" i="14"/>
  <c r="R45" i="14"/>
  <c r="K45" i="13"/>
  <c r="C45" i="12"/>
  <c r="S45" i="12"/>
  <c r="E26" i="19"/>
  <c r="E45" i="19" s="1"/>
  <c r="M26" i="19"/>
  <c r="M45" i="19" s="1"/>
  <c r="U26" i="19"/>
  <c r="U45" i="19" s="1"/>
  <c r="D45" i="18"/>
  <c r="T45" i="18"/>
  <c r="H45" i="18"/>
  <c r="C26" i="17"/>
  <c r="C45" i="17" s="1"/>
  <c r="K26" i="17"/>
  <c r="K45" i="17" s="1"/>
  <c r="S26" i="17"/>
  <c r="S45" i="17" s="1"/>
  <c r="K45" i="14"/>
  <c r="S45" i="14"/>
  <c r="K45" i="12"/>
  <c r="Z37" i="25"/>
  <c r="Z37" i="24"/>
  <c r="Z37" i="23"/>
  <c r="Z37" i="22"/>
  <c r="M26" i="21"/>
  <c r="M45" i="21" s="1"/>
  <c r="U26" i="21"/>
  <c r="U45" i="21" s="1"/>
  <c r="E26" i="20"/>
  <c r="E45" i="20" s="1"/>
  <c r="M26" i="20"/>
  <c r="M45" i="20" s="1"/>
  <c r="U26" i="20"/>
  <c r="U45" i="20" s="1"/>
  <c r="J45" i="18"/>
  <c r="H45" i="17"/>
  <c r="G45" i="16"/>
  <c r="O45" i="16"/>
  <c r="L45" i="14"/>
  <c r="T45" i="14"/>
  <c r="Z25" i="18"/>
  <c r="Z25" i="17"/>
  <c r="F44" i="14"/>
  <c r="F45" i="14" s="1"/>
  <c r="N44" i="14"/>
  <c r="N45" i="14" s="1"/>
  <c r="V44" i="14"/>
  <c r="V45" i="14" s="1"/>
  <c r="AA45" i="12"/>
  <c r="J44" i="12"/>
  <c r="J45" i="12" s="1"/>
  <c r="R44" i="12"/>
  <c r="R45" i="12" s="1"/>
  <c r="Q45" i="11"/>
  <c r="Y45" i="11"/>
  <c r="Z45" i="11" s="1"/>
  <c r="X44" i="8"/>
  <c r="Z44" i="8" s="1"/>
  <c r="Z37" i="8"/>
  <c r="Z37" i="18"/>
  <c r="I45" i="13"/>
  <c r="Q45" i="13"/>
  <c r="I45" i="12"/>
  <c r="H45" i="8"/>
  <c r="P45" i="8"/>
  <c r="J45" i="9"/>
  <c r="I26" i="14"/>
  <c r="I45" i="14" s="1"/>
  <c r="Q26" i="14"/>
  <c r="Q45" i="14" s="1"/>
  <c r="Y26" i="14"/>
  <c r="Y45" i="14" s="1"/>
  <c r="Z45" i="14" s="1"/>
  <c r="Z25" i="14"/>
  <c r="J45" i="11"/>
  <c r="C45" i="10"/>
  <c r="N45" i="11"/>
  <c r="V45" i="11"/>
  <c r="K45" i="11"/>
  <c r="D45" i="10"/>
  <c r="L45" i="10"/>
  <c r="T45" i="10"/>
  <c r="I26" i="15"/>
  <c r="I45" i="15" s="1"/>
  <c r="Q26" i="15"/>
  <c r="Q45" i="15" s="1"/>
  <c r="Y26" i="15"/>
  <c r="Y45" i="15" s="1"/>
  <c r="F44" i="13"/>
  <c r="F45" i="13" s="1"/>
  <c r="N44" i="13"/>
  <c r="V44" i="13"/>
  <c r="V45" i="13" s="1"/>
  <c r="E26" i="12"/>
  <c r="M26" i="12"/>
  <c r="M45" i="12" s="1"/>
  <c r="U26" i="12"/>
  <c r="E45" i="10"/>
  <c r="M45" i="10"/>
  <c r="U45" i="10"/>
  <c r="K45" i="10"/>
  <c r="Z26" i="11"/>
  <c r="R45" i="11"/>
  <c r="R45" i="10"/>
  <c r="Q44" i="10"/>
  <c r="Q45" i="10" s="1"/>
  <c r="Y44" i="10"/>
  <c r="Y45" i="10" s="1"/>
  <c r="I44" i="9"/>
  <c r="I45" i="9" s="1"/>
  <c r="Q44" i="9"/>
  <c r="Q45" i="9" s="1"/>
  <c r="Y44" i="9"/>
  <c r="Y45" i="9" s="1"/>
  <c r="C26" i="8"/>
  <c r="C45" i="8" s="1"/>
  <c r="K26" i="8"/>
  <c r="K45" i="8" s="1"/>
  <c r="S26" i="8"/>
  <c r="S45" i="8" s="1"/>
  <c r="AA26" i="8"/>
  <c r="AA45" i="8" s="1"/>
  <c r="P45" i="7"/>
  <c r="C26" i="6"/>
  <c r="C45" i="6" s="1"/>
  <c r="K26" i="6"/>
  <c r="S26" i="6"/>
  <c r="S45" i="6" s="1"/>
  <c r="C26" i="5"/>
  <c r="C45" i="5" s="1"/>
  <c r="K26" i="5"/>
  <c r="K45" i="5" s="1"/>
  <c r="S26" i="5"/>
  <c r="S45" i="5" s="1"/>
  <c r="AA26" i="5"/>
  <c r="AA45" i="5" s="1"/>
  <c r="O45" i="8"/>
  <c r="AA45" i="4"/>
  <c r="D26" i="9"/>
  <c r="D45" i="9" s="1"/>
  <c r="L26" i="9"/>
  <c r="L45" i="9" s="1"/>
  <c r="T26" i="9"/>
  <c r="T45" i="9" s="1"/>
  <c r="X45" i="7"/>
  <c r="Z45" i="7" s="1"/>
  <c r="K45" i="3"/>
  <c r="S45" i="3"/>
  <c r="Q45" i="8"/>
  <c r="O45" i="6"/>
  <c r="Z26" i="5"/>
  <c r="D45" i="4"/>
  <c r="T45" i="4"/>
  <c r="I45" i="4"/>
  <c r="I45" i="3"/>
  <c r="D45" i="2"/>
  <c r="L45" i="2"/>
  <c r="T45" i="2"/>
  <c r="Z44" i="2"/>
  <c r="H45" i="7"/>
  <c r="J45" i="4"/>
  <c r="J45" i="3"/>
  <c r="E45" i="2"/>
  <c r="M45" i="2"/>
  <c r="U45" i="2"/>
  <c r="Z13" i="11"/>
  <c r="Z13" i="10"/>
  <c r="X44" i="9"/>
  <c r="X45" i="9" s="1"/>
  <c r="O45" i="7"/>
  <c r="I45" i="6"/>
  <c r="Q45" i="6"/>
  <c r="Z26" i="6"/>
  <c r="I45" i="5"/>
  <c r="Y45" i="5"/>
  <c r="Z45" i="5" s="1"/>
  <c r="Q45" i="4"/>
  <c r="Q45" i="3"/>
  <c r="G45" i="4"/>
  <c r="O45" i="4"/>
  <c r="G45" i="3"/>
  <c r="O45" i="3"/>
  <c r="R45" i="3"/>
  <c r="G45" i="2"/>
  <c r="O45" i="2"/>
  <c r="W45" i="2"/>
  <c r="Z37" i="7"/>
  <c r="Z37" i="6"/>
  <c r="Z37" i="5"/>
  <c r="Z37" i="4"/>
  <c r="Z37" i="3"/>
  <c r="Z37" i="2"/>
  <c r="Z13" i="4"/>
  <c r="Z13" i="3"/>
  <c r="Z13" i="2"/>
  <c r="T45" i="12" l="1"/>
  <c r="Z45" i="18"/>
  <c r="N45" i="25"/>
  <c r="G45" i="9"/>
  <c r="X45" i="6"/>
  <c r="Z45" i="6" s="1"/>
  <c r="O45" i="22"/>
  <c r="N45" i="17"/>
  <c r="K45" i="4"/>
  <c r="G45" i="27"/>
  <c r="O45" i="27"/>
  <c r="X45" i="4"/>
  <c r="Z45" i="4" s="1"/>
  <c r="Z26" i="4"/>
  <c r="X45" i="17"/>
  <c r="Z45" i="17" s="1"/>
  <c r="Z26" i="17"/>
  <c r="C45" i="24"/>
  <c r="X45" i="1"/>
  <c r="Z45" i="1" s="1"/>
  <c r="L45" i="7"/>
  <c r="V45" i="22"/>
  <c r="S45" i="24"/>
  <c r="M45" i="4"/>
  <c r="V45" i="5"/>
  <c r="Z26" i="2"/>
  <c r="Y45" i="16"/>
  <c r="Z45" i="16" s="1"/>
  <c r="C45" i="1"/>
  <c r="X45" i="24"/>
  <c r="Z45" i="24" s="1"/>
  <c r="E45" i="5"/>
  <c r="U45" i="12"/>
  <c r="X45" i="3"/>
  <c r="Z45" i="3" s="1"/>
  <c r="S45" i="11"/>
  <c r="S45" i="7"/>
  <c r="E45" i="12"/>
  <c r="J45" i="20"/>
  <c r="N45" i="10"/>
  <c r="W45" i="8"/>
  <c r="K45" i="6"/>
  <c r="D45" i="6"/>
  <c r="W45" i="10"/>
  <c r="C45" i="11"/>
  <c r="AA45" i="22"/>
  <c r="F45" i="24"/>
  <c r="Z44" i="18"/>
  <c r="N45" i="21"/>
  <c r="AA45" i="2"/>
  <c r="Z26" i="22"/>
  <c r="X45" i="22"/>
  <c r="Z45" i="22" s="1"/>
  <c r="Z44" i="17"/>
  <c r="X45" i="19"/>
  <c r="Z45" i="19" s="1"/>
  <c r="Z26" i="19"/>
  <c r="X45" i="20"/>
  <c r="Z45" i="20" s="1"/>
  <c r="X45" i="13"/>
  <c r="Z45" i="13" s="1"/>
  <c r="Z26" i="13"/>
  <c r="Z45" i="9"/>
  <c r="X45" i="8"/>
  <c r="Z45" i="8" s="1"/>
  <c r="Z26" i="20"/>
  <c r="X45" i="27"/>
  <c r="Z45" i="27" s="1"/>
  <c r="X45" i="21"/>
  <c r="Z45" i="21" s="1"/>
  <c r="Z44" i="13"/>
  <c r="Z44" i="9"/>
  <c r="Z26" i="12"/>
  <c r="X45" i="12"/>
  <c r="Z45" i="12" s="1"/>
  <c r="Z26" i="23"/>
  <c r="X45" i="23"/>
  <c r="Z45" i="23" s="1"/>
  <c r="Z26" i="14"/>
  <c r="X45" i="26"/>
  <c r="Z45" i="26" s="1"/>
  <c r="Z26" i="26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<sst xmlns="http://schemas.openxmlformats.org/spreadsheetml/2006/main" count="3640" uniqueCount="107">
  <si>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</si>
  <si>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</si>
  <si>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</si>
  <si>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</si>
  <si>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</si>
  <si>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</si>
  <si>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</si>
  <si>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</si>
  <si>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</si>
  <si>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</si>
  <si>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</si>
  <si>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</si>
  <si>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</si>
  <si>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</si>
  <si>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</si>
  <si>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</si>
  <si>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</si>
  <si>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</si>
  <si>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</si>
  <si>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</si>
  <si>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</si>
  <si>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</si>
  <si>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</si>
  <si>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</si>
  <si>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</si>
  <si>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</si>
  <si>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</si>
  <si>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</si>
  <si>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</si>
  <si>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</si>
  <si>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</si>
  <si>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</si>
  <si>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</si>
  <si>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</si>
  <si>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</si>
  <si>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</si>
  <si>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</si>
  <si>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</si>
  <si>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</si>
  <si>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</si>
  <si>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</si>
  <si>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</si>
  <si>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</si>
  <si>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</si>
  <si>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</si>
  <si>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</si>
  <si>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</si>
  <si>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</si>
  <si>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</si>
  <si>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</si>
  <si>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</si>
  <si>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</si>
  <si>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</si>
  <si>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</si>
  <si>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</si>
  <si>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</si>
  <si>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</si>
  <si>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</si>
  <si>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</si>
  <si>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</si>
  <si>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</si>
  <si>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</si>
  <si>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</si>
  <si>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</si>
  <si>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</si>
  <si>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</si>
  <si>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</si>
  <si>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</si>
  <si>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</si>
  <si>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</si>
  <si>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</si>
  <si>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</si>
  <si>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</si>
  <si>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</si>
  <si>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</si>
  <si>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</si>
  <si>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Water management                                   ) for 4th Quarter ended 30 June 2025 (Figures Finalised as at 2025/08/08)</t>
  </si>
  <si>
    <t>Limpopo: Greater Tzaneen (LIM333) - Table C6 Quarterly Budget Statement - Financial Position ( Water management                                   ) for 4th Quarter ended 30 June 2025 (Figures Finalised as at 2025/08/08)</t>
  </si>
  <si>
    <t>Limpopo: Ba-Phalaborwa (LIM334) - Table C6 Quarterly Budget Statement - Financial Position ( Water management                                   ) for 4th Quarter ended 30 June 2025 (Figures Finalised as at 2025/08/08)</t>
  </si>
  <si>
    <t>Limpopo: Maruleng (LIM335) - Table C6 Quarterly Budget Statement - Financial Position ( Water management                                   ) for 4th Quarter ended 30 June 2025 (Figures Finalised as at 2025/08/08)</t>
  </si>
  <si>
    <t>Limpopo: Mopani (DC33) - Table C6 Quarterly Budget Statement - Financial Position ( Water management                                   ) for 4th Quarter ended 30 June 2025 (Figures Finalised as at 2025/08/08)</t>
  </si>
  <si>
    <t>Limpopo: Musina (LIM341) - Table C6 Quarterly Budget Statement - Financial Position ( Water management                                   ) for 4th Quarter ended 30 June 2025 (Figures Finalised as at 2025/08/08)</t>
  </si>
  <si>
    <t>Limpopo: Thulamela (LIM343) - Table C6 Quarterly Budget Statement - Financial Position ( Water management                                   ) for 4th Quarter ended 30 June 2025 (Figures Finalised as at 2025/08/08)</t>
  </si>
  <si>
    <t>Limpopo: Makhado (LIM344) - Table C6 Quarterly Budget Statement - Financial Position ( Water management                                   ) for 4th Quarter ended 30 June 2025 (Figures Finalised as at 2025/08/08)</t>
  </si>
  <si>
    <t>Limpopo: Collins Chabane (LIM345) - Table C6 Quarterly Budget Statement - Financial Position ( Water management                                   ) for 4th Quarter ended 30 June 2025 (Figures Finalised as at 2025/08/08)</t>
  </si>
  <si>
    <t>Limpopo: Vhembe (DC34) - Table C6 Quarterly Budget Statement - Financial Position ( Water management                                   ) for 4th Quarter ended 30 June 2025 (Figures Finalised as at 2025/08/08)</t>
  </si>
  <si>
    <t>Limpopo: Blouberg (LIM351) - Table C6 Quarterly Budget Statement - Financial Position ( Water management                                   ) for 4th Quarter ended 30 June 2025 (Figures Finalised as at 2025/08/08)</t>
  </si>
  <si>
    <t>Limpopo: Molemole (LIM353) - Table C6 Quarterly Budget Statement - Financial Position ( Water management                                   ) for 4th Quarter ended 30 June 2025 (Figures Finalised as at 2025/08/08)</t>
  </si>
  <si>
    <t>Limpopo: Polokwane (LIM354) - Table C6 Quarterly Budget Statement - Financial Position ( Water management                                   ) for 4th Quarter ended 30 June 2025 (Figures Finalised as at 2025/08/08)</t>
  </si>
  <si>
    <t>Limpopo: Lepelle-Nkumpi (LIM355) - Table C6 Quarterly Budget Statement - Financial Position ( Water management                                   ) for 4th Quarter ended 30 June 2025 (Figures Finalised as at 2025/08/08)</t>
  </si>
  <si>
    <t>Limpopo: Capricorn (DC35) - Table C6 Quarterly Budget Statement - Financial Position ( Water management                                   ) for 4th Quarter ended 30 June 2025 (Figures Finalised as at 2025/08/08)</t>
  </si>
  <si>
    <t>Limpopo: Thabazimbi (LIM361) - Table C6 Quarterly Budget Statement - Financial Position ( Water management                                   ) for 4th Quarter ended 30 June 2025 (Figures Finalised as at 2025/08/08)</t>
  </si>
  <si>
    <t>Limpopo: Lephalale (LIM362) - Table C6 Quarterly Budget Statement - Financial Position ( Water management                                   ) for 4th Quarter ended 30 June 2025 (Figures Finalised as at 2025/08/08)</t>
  </si>
  <si>
    <t>Limpopo: Bela Bela (LIM366) - Table C6 Quarterly Budget Statement - Financial Position ( Water management                                   ) for 4th Quarter ended 30 June 2025 (Figures Finalised as at 2025/08/08)</t>
  </si>
  <si>
    <t>Limpopo: Mogalakwena (LIM367) - Table C6 Quarterly Budget Statement - Financial Position ( Water management                                   ) for 4th Quarter ended 30 June 2025 (Figures Finalised as at 2025/08/08)</t>
  </si>
  <si>
    <t>Limpopo: Modimolle-Mookgopong (LIM368) - Table C6 Quarterly Budget Statement - Financial Position ( Water management                                   ) for 4th Quarter ended 30 June 2025 (Figures Finalised as at 2025/08/08)</t>
  </si>
  <si>
    <t>Limpopo: Waterberg (DC36) - Table C6 Quarterly Budget Statement - Financial Position ( Water management                                   ) for 4th Quarter ended 30 June 2025 (Figures Finalised as at 2025/08/08)</t>
  </si>
  <si>
    <t>Limpopo: Ephraim Mogale (LIM471) - Table C6 Quarterly Budget Statement - Financial Position ( Water management                                   ) for 4th Quarter ended 30 June 2025 (Figures Finalised as at 2025/08/08)</t>
  </si>
  <si>
    <t>Limpopo: Elias Motsoaledi (LIM472) - Table C6 Quarterly Budget Statement - Financial Position ( Water management                                   ) for 4th Quarter ended 30 June 2025 (Figures Finalised as at 2025/08/08)</t>
  </si>
  <si>
    <t>Limpopo: Makhuduthamaga (LIM473) - Table C6 Quarterly Budget Statement - Financial Position ( Water management                                   ) for 4th Quarter ended 30 June 2025 (Figures Finalised as at 2025/08/08)</t>
  </si>
  <si>
    <t>Limpopo: Tubatse Fetakgomo (LIM476) - Table C6 Quarterly Budget Statement - Financial Position ( Water management                                   ) for 4th Quarter ended 30 June 2025 (Figures Finalised as at 2025/08/08)</t>
  </si>
  <si>
    <t>Limpopo: Sekhukhune (DC47)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</si>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</sst>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-30405798</v>
      </c>
      <c r="D6" s="18"/>
      <c r="E6" s="19">
        <v>-200000</v>
      </c>
      <c r="F6" s="20">
        <v>-200000</v>
      </c>
      <c r="G6" s="20">
        <v>-30726198</v>
      </c>
      <c r="H6" s="20">
        <v>302551</v>
      </c>
      <c r="I6" s="20">
        <v>-2945</v>
      </c>
      <c r="J6" s="20">
        <v>-30426592</v>
      </c>
      <c r="K6" s="20">
        <v>539241</v>
      </c>
      <c r="L6" s="20">
        <v>238341</v>
      </c>
      <c r="M6" s="20">
        <v>240170</v>
      </c>
      <c r="N6" s="20">
        <v>1017752</v>
      </c>
      <c r="O6" s="20">
        <v>271924</v>
      </c>
      <c r="P6" s="20">
        <v>119377</v>
      </c>
      <c r="Q6" s="20">
        <v>246773</v>
      </c>
      <c r="R6" s="20">
        <v>638074</v>
      </c>
      <c r="S6" s="20">
        <v>301061</v>
      </c>
      <c r="T6" s="20">
        <v>599724</v>
      </c>
      <c r="U6" s="20">
        <v>158769</v>
      </c>
      <c r="V6" s="20">
        <v>1059554</v>
      </c>
      <c r="W6" s="20">
        <v>-27711212</v>
      </c>
      <c r="X6" s="20">
        <v>-200000</v>
      </c>
      <c r="Y6" s="20">
        <v>-27511212</v>
      </c>
      <c r="Z6" s="21">
        <v>13755.606</v>
      </c>
      <c r="AA6" s="22">
        <v>-200000</v>
      </c>
    </row>
    <row r="7" spans="1:27" x14ac:dyDescent="0.25">
      <c r="A7" s="23" t="s">
        <v>35</v>
      </c>
      <c r="B7" s="17" t="s">
        <v>32</v>
      </c>
      <c r="C7" s="18">
        <v>4436230</v>
      </c>
      <c r="D7" s="18"/>
      <c r="E7" s="19"/>
      <c r="F7" s="20"/>
      <c r="G7" s="20">
        <v>4339690</v>
      </c>
      <c r="H7" s="20">
        <v>-6790</v>
      </c>
      <c r="I7" s="20"/>
      <c r="J7" s="20">
        <v>4332900</v>
      </c>
      <c r="K7" s="20">
        <v>-32685</v>
      </c>
      <c r="L7" s="20">
        <v>378353</v>
      </c>
      <c r="M7" s="20">
        <v>455568</v>
      </c>
      <c r="N7" s="20">
        <v>801236</v>
      </c>
      <c r="O7" s="20">
        <v>2447367</v>
      </c>
      <c r="P7" s="20">
        <v>-1553</v>
      </c>
      <c r="Q7" s="20">
        <v>-3364303</v>
      </c>
      <c r="R7" s="20">
        <v>-918489</v>
      </c>
      <c r="S7" s="20">
        <v>113540</v>
      </c>
      <c r="T7" s="20"/>
      <c r="U7" s="20">
        <v>489271</v>
      </c>
      <c r="V7" s="20">
        <v>602811</v>
      </c>
      <c r="W7" s="20">
        <v>4818458</v>
      </c>
      <c r="X7" s="20"/>
      <c r="Y7" s="20">
        <v>4818458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-7415176</v>
      </c>
      <c r="D10" s="18"/>
      <c r="E10" s="19"/>
      <c r="F10" s="20"/>
      <c r="G10" s="20">
        <v>-7605793</v>
      </c>
      <c r="H10" s="20">
        <v>-142462</v>
      </c>
      <c r="I10" s="20">
        <v>-107016</v>
      </c>
      <c r="J10" s="20">
        <v>-7855271</v>
      </c>
      <c r="K10" s="20">
        <v>-244752</v>
      </c>
      <c r="L10" s="20">
        <v>-43831</v>
      </c>
      <c r="M10" s="20">
        <v>-96455</v>
      </c>
      <c r="N10" s="20">
        <v>-385038</v>
      </c>
      <c r="O10" s="20">
        <v>-200310</v>
      </c>
      <c r="P10" s="20">
        <v>-109529</v>
      </c>
      <c r="Q10" s="20">
        <v>-161784</v>
      </c>
      <c r="R10" s="20">
        <v>-471623</v>
      </c>
      <c r="S10" s="20">
        <v>-108512</v>
      </c>
      <c r="T10" s="20">
        <v>-52598</v>
      </c>
      <c r="U10" s="20">
        <v>-169060</v>
      </c>
      <c r="V10" s="20">
        <v>-330170</v>
      </c>
      <c r="W10" s="20">
        <v>-9042102</v>
      </c>
      <c r="X10" s="20"/>
      <c r="Y10" s="20">
        <v>-9042102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2190</v>
      </c>
      <c r="D11" s="18"/>
      <c r="E11" s="19"/>
      <c r="F11" s="20"/>
      <c r="G11" s="24">
        <v>5989768</v>
      </c>
      <c r="H11" s="24">
        <v>-179247</v>
      </c>
      <c r="I11" s="24">
        <v>-1590</v>
      </c>
      <c r="J11" s="20">
        <v>5808931</v>
      </c>
      <c r="K11" s="24">
        <v>10258</v>
      </c>
      <c r="L11" s="24">
        <v>5925</v>
      </c>
      <c r="M11" s="20">
        <v>22846</v>
      </c>
      <c r="N11" s="24">
        <v>39029</v>
      </c>
      <c r="O11" s="24">
        <v>-2232</v>
      </c>
      <c r="P11" s="24">
        <v>32841</v>
      </c>
      <c r="Q11" s="20"/>
      <c r="R11" s="24">
        <v>30609</v>
      </c>
      <c r="S11" s="24"/>
      <c r="T11" s="20">
        <v>8160</v>
      </c>
      <c r="U11" s="24"/>
      <c r="V11" s="24">
        <v>8160</v>
      </c>
      <c r="W11" s="24">
        <v>5886729</v>
      </c>
      <c r="X11" s="20"/>
      <c r="Y11" s="24">
        <v>5886729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-34058490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-28678469</v>
      </c>
      <c r="H13" s="31">
        <f t="shared" si="0"/>
        <v>-25948</v>
      </c>
      <c r="I13" s="31">
        <f t="shared" si="0"/>
        <v>-111551</v>
      </c>
      <c r="J13" s="31">
        <f t="shared" si="0"/>
        <v>-28815968</v>
      </c>
      <c r="K13" s="31">
        <f t="shared" si="0"/>
        <v>272062</v>
      </c>
      <c r="L13" s="31">
        <f t="shared" si="0"/>
        <v>578788</v>
      </c>
      <c r="M13" s="31">
        <f t="shared" si="0"/>
        <v>622129</v>
      </c>
      <c r="N13" s="31">
        <f t="shared" si="0"/>
        <v>1472979</v>
      </c>
      <c r="O13" s="31">
        <f t="shared" si="0"/>
        <v>2516749</v>
      </c>
      <c r="P13" s="31">
        <f t="shared" si="0"/>
        <v>41136</v>
      </c>
      <c r="Q13" s="31">
        <f t="shared" si="0"/>
        <v>-3279314</v>
      </c>
      <c r="R13" s="31">
        <f t="shared" si="0"/>
        <v>-721429</v>
      </c>
      <c r="S13" s="31">
        <f t="shared" si="0"/>
        <v>306089</v>
      </c>
      <c r="T13" s="31">
        <f t="shared" si="0"/>
        <v>555286</v>
      </c>
      <c r="U13" s="31">
        <f t="shared" si="0"/>
        <v>478980</v>
      </c>
      <c r="V13" s="31">
        <f t="shared" si="0"/>
        <v>1340355</v>
      </c>
      <c r="W13" s="31">
        <f t="shared" si="0"/>
        <v>-26724063</v>
      </c>
      <c r="X13" s="31">
        <f t="shared" si="0"/>
        <v>-200000</v>
      </c>
      <c r="Y13" s="31">
        <f t="shared" si="0"/>
        <v>-26524063</v>
      </c>
      <c r="Z13" s="32">
        <f>+IF(X13&lt;&gt;0,+(Y13/X13)*100,0)</f>
        <v>13262.031500000001</v>
      </c>
      <c r="AA13" s="33">
        <f>SUM(AA6:AA12)</f>
        <v>-200000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200000</v>
      </c>
      <c r="Y17" s="24">
        <v>-200000</v>
      </c>
      <c r="Z17" s="25">
        <v>-100</v>
      </c>
      <c r="AA17" s="26">
        <v>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200000</v>
      </c>
      <c r="Y25" s="36">
        <f t="shared" si="1"/>
        <v>-200000</v>
      </c>
      <c r="Z25" s="37">
        <f>+IF(X25&lt;&gt;0,+(Y25/X25)*100,0)</f>
        <v>-100</v>
      </c>
      <c r="AA25" s="38">
        <f>SUM(AA15:AA24)</f>
        <v>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-34058490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-28678469</v>
      </c>
      <c r="H26" s="31">
        <f t="shared" si="2"/>
        <v>-25948</v>
      </c>
      <c r="I26" s="31">
        <f t="shared" si="2"/>
        <v>-111551</v>
      </c>
      <c r="J26" s="31">
        <f t="shared" si="2"/>
        <v>-28815968</v>
      </c>
      <c r="K26" s="31">
        <f t="shared" si="2"/>
        <v>272062</v>
      </c>
      <c r="L26" s="31">
        <f t="shared" si="2"/>
        <v>578788</v>
      </c>
      <c r="M26" s="31">
        <f t="shared" si="2"/>
        <v>622129</v>
      </c>
      <c r="N26" s="31">
        <f t="shared" si="2"/>
        <v>1472979</v>
      </c>
      <c r="O26" s="31">
        <f t="shared" si="2"/>
        <v>2516749</v>
      </c>
      <c r="P26" s="31">
        <f t="shared" si="2"/>
        <v>41136</v>
      </c>
      <c r="Q26" s="31">
        <f t="shared" si="2"/>
        <v>-3279314</v>
      </c>
      <c r="R26" s="31">
        <f t="shared" si="2"/>
        <v>-721429</v>
      </c>
      <c r="S26" s="31">
        <f t="shared" si="2"/>
        <v>306089</v>
      </c>
      <c r="T26" s="31">
        <f t="shared" si="2"/>
        <v>555286</v>
      </c>
      <c r="U26" s="31">
        <f t="shared" si="2"/>
        <v>478980</v>
      </c>
      <c r="V26" s="31">
        <f t="shared" si="2"/>
        <v>1340355</v>
      </c>
      <c r="W26" s="31">
        <f t="shared" si="2"/>
        <v>-26724063</v>
      </c>
      <c r="X26" s="31">
        <f t="shared" si="2"/>
        <v>0</v>
      </c>
      <c r="Y26" s="31">
        <f t="shared" si="2"/>
        <v>-26724063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-9707</v>
      </c>
      <c r="D31" s="18"/>
      <c r="E31" s="19">
        <v>13272897</v>
      </c>
      <c r="F31" s="20">
        <v>409368</v>
      </c>
      <c r="G31" s="20">
        <v>-9707</v>
      </c>
      <c r="H31" s="20"/>
      <c r="I31" s="20"/>
      <c r="J31" s="20">
        <v>-9707</v>
      </c>
      <c r="K31" s="20">
        <v>-53</v>
      </c>
      <c r="L31" s="20"/>
      <c r="M31" s="20">
        <v>-175</v>
      </c>
      <c r="N31" s="20">
        <v>-228</v>
      </c>
      <c r="O31" s="20"/>
      <c r="P31" s="20"/>
      <c r="Q31" s="20"/>
      <c r="R31" s="20"/>
      <c r="S31" s="20"/>
      <c r="T31" s="20"/>
      <c r="U31" s="20"/>
      <c r="V31" s="20"/>
      <c r="W31" s="20">
        <v>-9935</v>
      </c>
      <c r="X31" s="20">
        <v>409368</v>
      </c>
      <c r="Y31" s="20">
        <v>-419303</v>
      </c>
      <c r="Z31" s="21">
        <v>-102.42691172734557</v>
      </c>
      <c r="AA31" s="22">
        <v>409368</v>
      </c>
    </row>
    <row r="32" spans="1:27" x14ac:dyDescent="0.25">
      <c r="A32" s="23" t="s">
        <v>59</v>
      </c>
      <c r="B32" s="17" t="s">
        <v>32</v>
      </c>
      <c r="C32" s="18">
        <v>3745345</v>
      </c>
      <c r="D32" s="18"/>
      <c r="E32" s="19"/>
      <c r="F32" s="20"/>
      <c r="G32" s="20">
        <v>3574658</v>
      </c>
      <c r="H32" s="20">
        <v>-30423</v>
      </c>
      <c r="I32" s="20">
        <v>-4625</v>
      </c>
      <c r="J32" s="20">
        <v>3539610</v>
      </c>
      <c r="K32" s="20">
        <v>5796</v>
      </c>
      <c r="L32" s="20">
        <v>117961</v>
      </c>
      <c r="M32" s="20">
        <v>-78240</v>
      </c>
      <c r="N32" s="20">
        <v>45517</v>
      </c>
      <c r="O32" s="20">
        <v>-11339</v>
      </c>
      <c r="P32" s="20">
        <v>420580</v>
      </c>
      <c r="Q32" s="20">
        <v>59109</v>
      </c>
      <c r="R32" s="20">
        <v>468350</v>
      </c>
      <c r="S32" s="20">
        <v>-630619</v>
      </c>
      <c r="T32" s="20">
        <v>188734</v>
      </c>
      <c r="U32" s="20">
        <v>1</v>
      </c>
      <c r="V32" s="20">
        <v>-441884</v>
      </c>
      <c r="W32" s="20">
        <v>3611593</v>
      </c>
      <c r="X32" s="20"/>
      <c r="Y32" s="20">
        <v>3611593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791753</v>
      </c>
      <c r="D35" s="18"/>
      <c r="E35" s="19"/>
      <c r="F35" s="20"/>
      <c r="G35" s="20">
        <v>2163593</v>
      </c>
      <c r="H35" s="20">
        <v>-1177981</v>
      </c>
      <c r="I35" s="20">
        <v>68899</v>
      </c>
      <c r="J35" s="20">
        <v>1054511</v>
      </c>
      <c r="K35" s="20">
        <v>99857</v>
      </c>
      <c r="L35" s="20">
        <v>104038</v>
      </c>
      <c r="M35" s="20">
        <v>109214</v>
      </c>
      <c r="N35" s="20">
        <v>313109</v>
      </c>
      <c r="O35" s="20">
        <v>144486</v>
      </c>
      <c r="P35" s="20">
        <v>56531</v>
      </c>
      <c r="Q35" s="20">
        <v>66960</v>
      </c>
      <c r="R35" s="20">
        <v>267977</v>
      </c>
      <c r="S35" s="20">
        <v>150883</v>
      </c>
      <c r="T35" s="20">
        <v>-79887</v>
      </c>
      <c r="U35" s="20">
        <v>89738</v>
      </c>
      <c r="V35" s="20">
        <v>160734</v>
      </c>
      <c r="W35" s="20">
        <v>1796331</v>
      </c>
      <c r="X35" s="20"/>
      <c r="Y35" s="20">
        <v>1796331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4527391</v>
      </c>
      <c r="D37" s="29">
        <f t="shared" ref="D37:Y37" si="3">SUM(D29:D36)</f>
        <v>0</v>
      </c>
      <c r="E37" s="30">
        <f t="shared" si="3"/>
        <v>13272897</v>
      </c>
      <c r="F37" s="31">
        <f t="shared" si="3"/>
        <v>409368</v>
      </c>
      <c r="G37" s="31">
        <f t="shared" si="3"/>
        <v>5728544</v>
      </c>
      <c r="H37" s="31">
        <f t="shared" si="3"/>
        <v>-1208404</v>
      </c>
      <c r="I37" s="31">
        <f t="shared" si="3"/>
        <v>64274</v>
      </c>
      <c r="J37" s="31">
        <f t="shared" si="3"/>
        <v>4584414</v>
      </c>
      <c r="K37" s="31">
        <f t="shared" si="3"/>
        <v>105600</v>
      </c>
      <c r="L37" s="31">
        <f t="shared" si="3"/>
        <v>221999</v>
      </c>
      <c r="M37" s="31">
        <f t="shared" si="3"/>
        <v>30799</v>
      </c>
      <c r="N37" s="31">
        <f t="shared" si="3"/>
        <v>358398</v>
      </c>
      <c r="O37" s="31">
        <f t="shared" si="3"/>
        <v>133147</v>
      </c>
      <c r="P37" s="31">
        <f t="shared" si="3"/>
        <v>477111</v>
      </c>
      <c r="Q37" s="31">
        <f t="shared" si="3"/>
        <v>126069</v>
      </c>
      <c r="R37" s="31">
        <f t="shared" si="3"/>
        <v>736327</v>
      </c>
      <c r="S37" s="31">
        <f t="shared" si="3"/>
        <v>-479736</v>
      </c>
      <c r="T37" s="31">
        <f t="shared" si="3"/>
        <v>108847</v>
      </c>
      <c r="U37" s="31">
        <f t="shared" si="3"/>
        <v>89739</v>
      </c>
      <c r="V37" s="31">
        <f t="shared" si="3"/>
        <v>-281150</v>
      </c>
      <c r="W37" s="31">
        <f t="shared" si="3"/>
        <v>5397989</v>
      </c>
      <c r="X37" s="31">
        <f t="shared" si="3"/>
        <v>409368</v>
      </c>
      <c r="Y37" s="31">
        <f t="shared" si="3"/>
        <v>4988621</v>
      </c>
      <c r="Z37" s="32">
        <f>+IF(X37&lt;&gt;0,+(Y37/X37)*100,0)</f>
        <v>1218.6152801391413</v>
      </c>
      <c r="AA37" s="33">
        <f>SUM(AA29:AA36)</f>
        <v>409368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4527391</v>
      </c>
      <c r="D44" s="29">
        <f>+D37+D43</f>
        <v>0</v>
      </c>
      <c r="E44" s="30">
        <f t="shared" si="5"/>
        <v>13272897</v>
      </c>
      <c r="F44" s="31">
        <f t="shared" si="5"/>
        <v>409368</v>
      </c>
      <c r="G44" s="31">
        <f t="shared" si="5"/>
        <v>5728544</v>
      </c>
      <c r="H44" s="31">
        <f t="shared" si="5"/>
        <v>-1208404</v>
      </c>
      <c r="I44" s="31">
        <f t="shared" si="5"/>
        <v>64274</v>
      </c>
      <c r="J44" s="31">
        <f t="shared" si="5"/>
        <v>4584414</v>
      </c>
      <c r="K44" s="31">
        <f t="shared" si="5"/>
        <v>105600</v>
      </c>
      <c r="L44" s="31">
        <f t="shared" si="5"/>
        <v>221999</v>
      </c>
      <c r="M44" s="31">
        <f t="shared" si="5"/>
        <v>30799</v>
      </c>
      <c r="N44" s="31">
        <f t="shared" si="5"/>
        <v>358398</v>
      </c>
      <c r="O44" s="31">
        <f t="shared" si="5"/>
        <v>133147</v>
      </c>
      <c r="P44" s="31">
        <f t="shared" si="5"/>
        <v>477111</v>
      </c>
      <c r="Q44" s="31">
        <f t="shared" si="5"/>
        <v>126069</v>
      </c>
      <c r="R44" s="31">
        <f t="shared" si="5"/>
        <v>736327</v>
      </c>
      <c r="S44" s="31">
        <f t="shared" si="5"/>
        <v>-479736</v>
      </c>
      <c r="T44" s="31">
        <f t="shared" si="5"/>
        <v>108847</v>
      </c>
      <c r="U44" s="31">
        <f t="shared" si="5"/>
        <v>89739</v>
      </c>
      <c r="V44" s="31">
        <f t="shared" si="5"/>
        <v>-281150</v>
      </c>
      <c r="W44" s="31">
        <f t="shared" si="5"/>
        <v>5397989</v>
      </c>
      <c r="X44" s="31">
        <f t="shared" si="5"/>
        <v>409368</v>
      </c>
      <c r="Y44" s="31">
        <f t="shared" si="5"/>
        <v>4988621</v>
      </c>
      <c r="Z44" s="32">
        <f>+IF(X44&lt;&gt;0,+(Y44/X44)*100,0)</f>
        <v>1218.6152801391413</v>
      </c>
      <c r="AA44" s="33">
        <f>+AA37+AA43</f>
        <v>409368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-38585881</v>
      </c>
      <c r="D45" s="42">
        <f t="shared" si="6"/>
        <v>0</v>
      </c>
      <c r="E45" s="43">
        <f t="shared" si="6"/>
        <v>-13272897</v>
      </c>
      <c r="F45" s="44">
        <f t="shared" si="6"/>
        <v>-409368</v>
      </c>
      <c r="G45" s="44">
        <f t="shared" si="6"/>
        <v>-34407013</v>
      </c>
      <c r="H45" s="44">
        <f t="shared" si="6"/>
        <v>1182456</v>
      </c>
      <c r="I45" s="44">
        <f t="shared" si="6"/>
        <v>-175825</v>
      </c>
      <c r="J45" s="44">
        <f t="shared" si="6"/>
        <v>-33400382</v>
      </c>
      <c r="K45" s="44">
        <f t="shared" si="6"/>
        <v>166462</v>
      </c>
      <c r="L45" s="44">
        <f t="shared" si="6"/>
        <v>356789</v>
      </c>
      <c r="M45" s="44">
        <f t="shared" si="6"/>
        <v>591330</v>
      </c>
      <c r="N45" s="44">
        <f t="shared" si="6"/>
        <v>1114581</v>
      </c>
      <c r="O45" s="44">
        <f t="shared" si="6"/>
        <v>2383602</v>
      </c>
      <c r="P45" s="44">
        <f t="shared" si="6"/>
        <v>-435975</v>
      </c>
      <c r="Q45" s="44">
        <f t="shared" si="6"/>
        <v>-3405383</v>
      </c>
      <c r="R45" s="44">
        <f t="shared" si="6"/>
        <v>-1457756</v>
      </c>
      <c r="S45" s="44">
        <f t="shared" si="6"/>
        <v>785825</v>
      </c>
      <c r="T45" s="44">
        <f t="shared" si="6"/>
        <v>446439</v>
      </c>
      <c r="U45" s="44">
        <f t="shared" si="6"/>
        <v>389241</v>
      </c>
      <c r="V45" s="44">
        <f t="shared" si="6"/>
        <v>1621505</v>
      </c>
      <c r="W45" s="44">
        <f t="shared" si="6"/>
        <v>-32122052</v>
      </c>
      <c r="X45" s="44">
        <f t="shared" si="6"/>
        <v>-409368</v>
      </c>
      <c r="Y45" s="44">
        <f t="shared" si="6"/>
        <v>-31712684</v>
      </c>
      <c r="Z45" s="45">
        <f>+IF(X45&lt;&gt;0,+(Y45/X45)*100,0)</f>
        <v>7746.7422954407766</v>
      </c>
      <c r="AA45" s="46">
        <f>+AA26-AA44</f>
        <v>-409368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-7979118</v>
      </c>
      <c r="D47" s="18"/>
      <c r="E47" s="19"/>
      <c r="F47" s="20"/>
      <c r="G47" s="20">
        <v>-5654462</v>
      </c>
      <c r="H47" s="20">
        <v>1597504</v>
      </c>
      <c r="I47" s="20">
        <v>33579</v>
      </c>
      <c r="J47" s="20">
        <v>-4023379</v>
      </c>
      <c r="K47" s="20">
        <v>-135869</v>
      </c>
      <c r="L47" s="20">
        <v>244752</v>
      </c>
      <c r="M47" s="20">
        <v>19995</v>
      </c>
      <c r="N47" s="20">
        <v>128878</v>
      </c>
      <c r="O47" s="20">
        <v>-226791</v>
      </c>
      <c r="P47" s="20">
        <v>-109529</v>
      </c>
      <c r="Q47" s="20">
        <v>58863</v>
      </c>
      <c r="R47" s="20">
        <v>-277457</v>
      </c>
      <c r="S47" s="20">
        <v>148950</v>
      </c>
      <c r="T47" s="20">
        <v>-53105</v>
      </c>
      <c r="U47" s="20">
        <v>39514</v>
      </c>
      <c r="V47" s="20">
        <v>135359</v>
      </c>
      <c r="W47" s="20">
        <v>-4036599</v>
      </c>
      <c r="X47" s="20"/>
      <c r="Y47" s="20">
        <v>-4036599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-7979118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-5654462</v>
      </c>
      <c r="H50" s="52">
        <f t="shared" si="7"/>
        <v>1597504</v>
      </c>
      <c r="I50" s="52">
        <f t="shared" si="7"/>
        <v>33579</v>
      </c>
      <c r="J50" s="52">
        <f t="shared" si="7"/>
        <v>-4023379</v>
      </c>
      <c r="K50" s="52">
        <f t="shared" si="7"/>
        <v>-135869</v>
      </c>
      <c r="L50" s="52">
        <f t="shared" si="7"/>
        <v>244752</v>
      </c>
      <c r="M50" s="52">
        <f t="shared" si="7"/>
        <v>19995</v>
      </c>
      <c r="N50" s="52">
        <f t="shared" si="7"/>
        <v>128878</v>
      </c>
      <c r="O50" s="52">
        <f t="shared" si="7"/>
        <v>-226791</v>
      </c>
      <c r="P50" s="52">
        <f t="shared" si="7"/>
        <v>-109529</v>
      </c>
      <c r="Q50" s="52">
        <f t="shared" si="7"/>
        <v>58863</v>
      </c>
      <c r="R50" s="52">
        <f t="shared" si="7"/>
        <v>-277457</v>
      </c>
      <c r="S50" s="52">
        <f t="shared" si="7"/>
        <v>148950</v>
      </c>
      <c r="T50" s="52">
        <f t="shared" si="7"/>
        <v>-53105</v>
      </c>
      <c r="U50" s="52">
        <f t="shared" si="7"/>
        <v>39514</v>
      </c>
      <c r="V50" s="52">
        <f t="shared" si="7"/>
        <v>135359</v>
      </c>
      <c r="W50" s="52">
        <f t="shared" si="7"/>
        <v>-4036599</v>
      </c>
      <c r="X50" s="52">
        <f t="shared" si="7"/>
        <v>0</v>
      </c>
      <c r="Y50" s="52">
        <f t="shared" si="7"/>
        <v>-4036599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-46987769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-46987769</v>
      </c>
      <c r="Y6" s="20">
        <v>46987769</v>
      </c>
      <c r="Z6" s="21">
        <v>-100</v>
      </c>
      <c r="AA6" s="22">
        <v>-46987769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2425395</v>
      </c>
      <c r="H7" s="20">
        <v>2570690</v>
      </c>
      <c r="I7" s="20">
        <v>4325958</v>
      </c>
      <c r="J7" s="20">
        <v>9322043</v>
      </c>
      <c r="K7" s="20">
        <v>1206208</v>
      </c>
      <c r="L7" s="20">
        <v>1837063</v>
      </c>
      <c r="M7" s="20">
        <v>3380077</v>
      </c>
      <c r="N7" s="20">
        <v>6423348</v>
      </c>
      <c r="O7" s="20">
        <v>-3290088</v>
      </c>
      <c r="P7" s="20">
        <v>2092950</v>
      </c>
      <c r="Q7" s="20">
        <v>-3421457</v>
      </c>
      <c r="R7" s="20">
        <v>-4618595</v>
      </c>
      <c r="S7" s="20">
        <v>3301941</v>
      </c>
      <c r="T7" s="20">
        <v>3271354</v>
      </c>
      <c r="U7" s="20">
        <v>-1799454</v>
      </c>
      <c r="V7" s="20">
        <v>4773841</v>
      </c>
      <c r="W7" s="20">
        <v>15900637</v>
      </c>
      <c r="X7" s="20"/>
      <c r="Y7" s="20">
        <v>15900637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543348</v>
      </c>
      <c r="H10" s="20">
        <v>6574800</v>
      </c>
      <c r="I10" s="20">
        <v>403424</v>
      </c>
      <c r="J10" s="20">
        <v>7521572</v>
      </c>
      <c r="K10" s="20">
        <v>3518474</v>
      </c>
      <c r="L10" s="20">
        <v>600422</v>
      </c>
      <c r="M10" s="20">
        <v>1529692</v>
      </c>
      <c r="N10" s="20">
        <v>5648588</v>
      </c>
      <c r="O10" s="20">
        <v>-2387760</v>
      </c>
      <c r="P10" s="20">
        <v>1016649</v>
      </c>
      <c r="Q10" s="20">
        <v>6203552</v>
      </c>
      <c r="R10" s="20">
        <v>4832441</v>
      </c>
      <c r="S10" s="20">
        <v>2817472</v>
      </c>
      <c r="T10" s="20">
        <v>6117574</v>
      </c>
      <c r="U10" s="20">
        <v>-367874</v>
      </c>
      <c r="V10" s="20">
        <v>8567172</v>
      </c>
      <c r="W10" s="20">
        <v>26569773</v>
      </c>
      <c r="X10" s="20"/>
      <c r="Y10" s="20">
        <v>26569773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3102940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3102940</v>
      </c>
      <c r="Y11" s="24">
        <v>-3102940</v>
      </c>
      <c r="Z11" s="25">
        <v>-100</v>
      </c>
      <c r="AA11" s="26">
        <v>3102940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-43884829</v>
      </c>
      <c r="G13" s="31">
        <f t="shared" si="0"/>
        <v>2968743</v>
      </c>
      <c r="H13" s="31">
        <f t="shared" si="0"/>
        <v>9145490</v>
      </c>
      <c r="I13" s="31">
        <f t="shared" si="0"/>
        <v>4729382</v>
      </c>
      <c r="J13" s="31">
        <f t="shared" si="0"/>
        <v>16843615</v>
      </c>
      <c r="K13" s="31">
        <f t="shared" si="0"/>
        <v>4724682</v>
      </c>
      <c r="L13" s="31">
        <f t="shared" si="0"/>
        <v>2437485</v>
      </c>
      <c r="M13" s="31">
        <f t="shared" si="0"/>
        <v>4909769</v>
      </c>
      <c r="N13" s="31">
        <f t="shared" si="0"/>
        <v>12071936</v>
      </c>
      <c r="O13" s="31">
        <f t="shared" si="0"/>
        <v>-5677848</v>
      </c>
      <c r="P13" s="31">
        <f t="shared" si="0"/>
        <v>3109599</v>
      </c>
      <c r="Q13" s="31">
        <f t="shared" si="0"/>
        <v>2782095</v>
      </c>
      <c r="R13" s="31">
        <f t="shared" si="0"/>
        <v>213846</v>
      </c>
      <c r="S13" s="31">
        <f t="shared" si="0"/>
        <v>6119413</v>
      </c>
      <c r="T13" s="31">
        <f t="shared" si="0"/>
        <v>9388928</v>
      </c>
      <c r="U13" s="31">
        <f t="shared" si="0"/>
        <v>-2167328</v>
      </c>
      <c r="V13" s="31">
        <f t="shared" si="0"/>
        <v>13341013</v>
      </c>
      <c r="W13" s="31">
        <f t="shared" si="0"/>
        <v>42470410</v>
      </c>
      <c r="X13" s="31">
        <f t="shared" si="0"/>
        <v>-43884829</v>
      </c>
      <c r="Y13" s="31">
        <f t="shared" si="0"/>
        <v>86355239</v>
      </c>
      <c r="Z13" s="32">
        <f>+IF(X13&lt;&gt;0,+(Y13/X13)*100,0)</f>
        <v>-196.77697502250723</v>
      </c>
      <c r="AA13" s="33">
        <f>SUM(AA6:AA12)</f>
        <v>-43884829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-43884829</v>
      </c>
      <c r="G26" s="31">
        <f t="shared" si="2"/>
        <v>2968743</v>
      </c>
      <c r="H26" s="31">
        <f t="shared" si="2"/>
        <v>9145490</v>
      </c>
      <c r="I26" s="31">
        <f t="shared" si="2"/>
        <v>4729382</v>
      </c>
      <c r="J26" s="31">
        <f t="shared" si="2"/>
        <v>16843615</v>
      </c>
      <c r="K26" s="31">
        <f t="shared" si="2"/>
        <v>4724682</v>
      </c>
      <c r="L26" s="31">
        <f t="shared" si="2"/>
        <v>2437485</v>
      </c>
      <c r="M26" s="31">
        <f t="shared" si="2"/>
        <v>4909769</v>
      </c>
      <c r="N26" s="31">
        <f t="shared" si="2"/>
        <v>12071936</v>
      </c>
      <c r="O26" s="31">
        <f t="shared" si="2"/>
        <v>-5677848</v>
      </c>
      <c r="P26" s="31">
        <f t="shared" si="2"/>
        <v>3109599</v>
      </c>
      <c r="Q26" s="31">
        <f t="shared" si="2"/>
        <v>2782095</v>
      </c>
      <c r="R26" s="31">
        <f t="shared" si="2"/>
        <v>213846</v>
      </c>
      <c r="S26" s="31">
        <f t="shared" si="2"/>
        <v>6119413</v>
      </c>
      <c r="T26" s="31">
        <f t="shared" si="2"/>
        <v>9388928</v>
      </c>
      <c r="U26" s="31">
        <f t="shared" si="2"/>
        <v>-2167328</v>
      </c>
      <c r="V26" s="31">
        <f t="shared" si="2"/>
        <v>13341013</v>
      </c>
      <c r="W26" s="31">
        <f t="shared" si="2"/>
        <v>42470410</v>
      </c>
      <c r="X26" s="31">
        <f t="shared" si="2"/>
        <v>-43884829</v>
      </c>
      <c r="Y26" s="31">
        <f t="shared" si="2"/>
        <v>86355239</v>
      </c>
      <c r="Z26" s="32">
        <f>+IF(X26&lt;&gt;0,+(Y26/X26)*100,0)</f>
        <v>-196.77697502250723</v>
      </c>
      <c r="AA26" s="33">
        <f>+AA13+AA25</f>
        <v>-43884829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-43884829</v>
      </c>
      <c r="G45" s="44">
        <f t="shared" si="6"/>
        <v>2968743</v>
      </c>
      <c r="H45" s="44">
        <f t="shared" si="6"/>
        <v>9145490</v>
      </c>
      <c r="I45" s="44">
        <f t="shared" si="6"/>
        <v>4729382</v>
      </c>
      <c r="J45" s="44">
        <f t="shared" si="6"/>
        <v>16843615</v>
      </c>
      <c r="K45" s="44">
        <f t="shared" si="6"/>
        <v>4724682</v>
      </c>
      <c r="L45" s="44">
        <f t="shared" si="6"/>
        <v>2437485</v>
      </c>
      <c r="M45" s="44">
        <f t="shared" si="6"/>
        <v>4909769</v>
      </c>
      <c r="N45" s="44">
        <f t="shared" si="6"/>
        <v>12071936</v>
      </c>
      <c r="O45" s="44">
        <f t="shared" si="6"/>
        <v>-5677848</v>
      </c>
      <c r="P45" s="44">
        <f t="shared" si="6"/>
        <v>3109599</v>
      </c>
      <c r="Q45" s="44">
        <f t="shared" si="6"/>
        <v>2782095</v>
      </c>
      <c r="R45" s="44">
        <f t="shared" si="6"/>
        <v>213846</v>
      </c>
      <c r="S45" s="44">
        <f t="shared" si="6"/>
        <v>6119413</v>
      </c>
      <c r="T45" s="44">
        <f t="shared" si="6"/>
        <v>9388928</v>
      </c>
      <c r="U45" s="44">
        <f t="shared" si="6"/>
        <v>-2167328</v>
      </c>
      <c r="V45" s="44">
        <f t="shared" si="6"/>
        <v>13341013</v>
      </c>
      <c r="W45" s="44">
        <f t="shared" si="6"/>
        <v>42470410</v>
      </c>
      <c r="X45" s="44">
        <f t="shared" si="6"/>
        <v>-43884829</v>
      </c>
      <c r="Y45" s="44">
        <f t="shared" si="6"/>
        <v>86355239</v>
      </c>
      <c r="Z45" s="45">
        <f>+IF(X45&lt;&gt;0,+(Y45/X45)*100,0)</f>
        <v>-196.77697502250723</v>
      </c>
      <c r="AA45" s="46">
        <f>+AA26-AA44</f>
        <v>-43884829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1404351339</v>
      </c>
      <c r="D7" s="18"/>
      <c r="E7" s="19"/>
      <c r="F7" s="20"/>
      <c r="G7" s="20">
        <v>9157710</v>
      </c>
      <c r="H7" s="20">
        <v>9983193</v>
      </c>
      <c r="I7" s="20">
        <v>12007374</v>
      </c>
      <c r="J7" s="20">
        <v>31148277</v>
      </c>
      <c r="K7" s="20">
        <v>12023323</v>
      </c>
      <c r="L7" s="20">
        <v>13103047</v>
      </c>
      <c r="M7" s="20">
        <v>9381914</v>
      </c>
      <c r="N7" s="20">
        <v>34508284</v>
      </c>
      <c r="O7" s="20">
        <v>10167651</v>
      </c>
      <c r="P7" s="20">
        <v>14444476</v>
      </c>
      <c r="Q7" s="20">
        <v>12936935</v>
      </c>
      <c r="R7" s="20">
        <v>37549062</v>
      </c>
      <c r="S7" s="20">
        <v>8489362</v>
      </c>
      <c r="T7" s="20">
        <v>13027428</v>
      </c>
      <c r="U7" s="20">
        <v>7606771</v>
      </c>
      <c r="V7" s="20">
        <v>29123561</v>
      </c>
      <c r="W7" s="20">
        <v>132329184</v>
      </c>
      <c r="X7" s="20"/>
      <c r="Y7" s="20">
        <v>132329184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29070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1404351339</v>
      </c>
      <c r="D13" s="29">
        <f>SUM(D6:D12)</f>
        <v>0</v>
      </c>
      <c r="E13" s="30">
        <f t="shared" si="0"/>
        <v>29070</v>
      </c>
      <c r="F13" s="31">
        <f t="shared" si="0"/>
        <v>0</v>
      </c>
      <c r="G13" s="31">
        <f t="shared" si="0"/>
        <v>9157710</v>
      </c>
      <c r="H13" s="31">
        <f t="shared" si="0"/>
        <v>9983193</v>
      </c>
      <c r="I13" s="31">
        <f t="shared" si="0"/>
        <v>12007374</v>
      </c>
      <c r="J13" s="31">
        <f t="shared" si="0"/>
        <v>31148277</v>
      </c>
      <c r="K13" s="31">
        <f t="shared" si="0"/>
        <v>12023323</v>
      </c>
      <c r="L13" s="31">
        <f t="shared" si="0"/>
        <v>13103047</v>
      </c>
      <c r="M13" s="31">
        <f t="shared" si="0"/>
        <v>9381914</v>
      </c>
      <c r="N13" s="31">
        <f t="shared" si="0"/>
        <v>34508284</v>
      </c>
      <c r="O13" s="31">
        <f t="shared" si="0"/>
        <v>10167651</v>
      </c>
      <c r="P13" s="31">
        <f t="shared" si="0"/>
        <v>14444476</v>
      </c>
      <c r="Q13" s="31">
        <f t="shared" si="0"/>
        <v>12936935</v>
      </c>
      <c r="R13" s="31">
        <f t="shared" si="0"/>
        <v>37549062</v>
      </c>
      <c r="S13" s="31">
        <f t="shared" si="0"/>
        <v>8489362</v>
      </c>
      <c r="T13" s="31">
        <f t="shared" si="0"/>
        <v>13027428</v>
      </c>
      <c r="U13" s="31">
        <f t="shared" si="0"/>
        <v>7606771</v>
      </c>
      <c r="V13" s="31">
        <f t="shared" si="0"/>
        <v>29123561</v>
      </c>
      <c r="W13" s="31">
        <f t="shared" si="0"/>
        <v>132329184</v>
      </c>
      <c r="X13" s="31">
        <f t="shared" si="0"/>
        <v>0</v>
      </c>
      <c r="Y13" s="31">
        <f t="shared" si="0"/>
        <v>132329184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1404351339</v>
      </c>
      <c r="D26" s="29">
        <f>+D13+D25</f>
        <v>0</v>
      </c>
      <c r="E26" s="30">
        <f t="shared" si="2"/>
        <v>29070</v>
      </c>
      <c r="F26" s="31">
        <f t="shared" si="2"/>
        <v>0</v>
      </c>
      <c r="G26" s="31">
        <f t="shared" si="2"/>
        <v>9157710</v>
      </c>
      <c r="H26" s="31">
        <f t="shared" si="2"/>
        <v>9983193</v>
      </c>
      <c r="I26" s="31">
        <f t="shared" si="2"/>
        <v>12007374</v>
      </c>
      <c r="J26" s="31">
        <f t="shared" si="2"/>
        <v>31148277</v>
      </c>
      <c r="K26" s="31">
        <f t="shared" si="2"/>
        <v>12023323</v>
      </c>
      <c r="L26" s="31">
        <f t="shared" si="2"/>
        <v>13103047</v>
      </c>
      <c r="M26" s="31">
        <f t="shared" si="2"/>
        <v>9381914</v>
      </c>
      <c r="N26" s="31">
        <f t="shared" si="2"/>
        <v>34508284</v>
      </c>
      <c r="O26" s="31">
        <f t="shared" si="2"/>
        <v>10167651</v>
      </c>
      <c r="P26" s="31">
        <f t="shared" si="2"/>
        <v>14444476</v>
      </c>
      <c r="Q26" s="31">
        <f t="shared" si="2"/>
        <v>12936935</v>
      </c>
      <c r="R26" s="31">
        <f t="shared" si="2"/>
        <v>37549062</v>
      </c>
      <c r="S26" s="31">
        <f t="shared" si="2"/>
        <v>8489362</v>
      </c>
      <c r="T26" s="31">
        <f t="shared" si="2"/>
        <v>13027428</v>
      </c>
      <c r="U26" s="31">
        <f t="shared" si="2"/>
        <v>7606771</v>
      </c>
      <c r="V26" s="31">
        <f t="shared" si="2"/>
        <v>29123561</v>
      </c>
      <c r="W26" s="31">
        <f t="shared" si="2"/>
        <v>132329184</v>
      </c>
      <c r="X26" s="31">
        <f t="shared" si="2"/>
        <v>0</v>
      </c>
      <c r="Y26" s="31">
        <f t="shared" si="2"/>
        <v>132329184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469015089</v>
      </c>
      <c r="D32" s="18"/>
      <c r="E32" s="19"/>
      <c r="F32" s="20"/>
      <c r="G32" s="20">
        <v>7523747</v>
      </c>
      <c r="H32" s="20">
        <v>7413510</v>
      </c>
      <c r="I32" s="20">
        <v>9929500</v>
      </c>
      <c r="J32" s="20">
        <v>24866757</v>
      </c>
      <c r="K32" s="20">
        <v>9572396</v>
      </c>
      <c r="L32" s="20">
        <v>11510657</v>
      </c>
      <c r="M32" s="20">
        <v>5955695</v>
      </c>
      <c r="N32" s="20">
        <v>27038748</v>
      </c>
      <c r="O32" s="20">
        <v>8173001</v>
      </c>
      <c r="P32" s="20">
        <v>11309156</v>
      </c>
      <c r="Q32" s="20">
        <v>10446191</v>
      </c>
      <c r="R32" s="20">
        <v>29928348</v>
      </c>
      <c r="S32" s="20">
        <v>7674831</v>
      </c>
      <c r="T32" s="20">
        <v>10375751</v>
      </c>
      <c r="U32" s="20">
        <v>4504883</v>
      </c>
      <c r="V32" s="20">
        <v>22555465</v>
      </c>
      <c r="W32" s="20">
        <v>104389318</v>
      </c>
      <c r="X32" s="20"/>
      <c r="Y32" s="20">
        <v>104389318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469015089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7523747</v>
      </c>
      <c r="H37" s="31">
        <f t="shared" si="3"/>
        <v>7413510</v>
      </c>
      <c r="I37" s="31">
        <f t="shared" si="3"/>
        <v>9929500</v>
      </c>
      <c r="J37" s="31">
        <f t="shared" si="3"/>
        <v>24866757</v>
      </c>
      <c r="K37" s="31">
        <f t="shared" si="3"/>
        <v>9572396</v>
      </c>
      <c r="L37" s="31">
        <f t="shared" si="3"/>
        <v>11510657</v>
      </c>
      <c r="M37" s="31">
        <f t="shared" si="3"/>
        <v>5955695</v>
      </c>
      <c r="N37" s="31">
        <f t="shared" si="3"/>
        <v>27038748</v>
      </c>
      <c r="O37" s="31">
        <f t="shared" si="3"/>
        <v>8173001</v>
      </c>
      <c r="P37" s="31">
        <f t="shared" si="3"/>
        <v>11309156</v>
      </c>
      <c r="Q37" s="31">
        <f t="shared" si="3"/>
        <v>10446191</v>
      </c>
      <c r="R37" s="31">
        <f t="shared" si="3"/>
        <v>29928348</v>
      </c>
      <c r="S37" s="31">
        <f t="shared" si="3"/>
        <v>7674831</v>
      </c>
      <c r="T37" s="31">
        <f t="shared" si="3"/>
        <v>10375751</v>
      </c>
      <c r="U37" s="31">
        <f t="shared" si="3"/>
        <v>4504883</v>
      </c>
      <c r="V37" s="31">
        <f t="shared" si="3"/>
        <v>22555465</v>
      </c>
      <c r="W37" s="31">
        <f t="shared" si="3"/>
        <v>104389318</v>
      </c>
      <c r="X37" s="31">
        <f t="shared" si="3"/>
        <v>0</v>
      </c>
      <c r="Y37" s="31">
        <f t="shared" si="3"/>
        <v>104389318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469015089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7523747</v>
      </c>
      <c r="H44" s="31">
        <f t="shared" si="5"/>
        <v>7413510</v>
      </c>
      <c r="I44" s="31">
        <f t="shared" si="5"/>
        <v>9929500</v>
      </c>
      <c r="J44" s="31">
        <f t="shared" si="5"/>
        <v>24866757</v>
      </c>
      <c r="K44" s="31">
        <f t="shared" si="5"/>
        <v>9572396</v>
      </c>
      <c r="L44" s="31">
        <f t="shared" si="5"/>
        <v>11510657</v>
      </c>
      <c r="M44" s="31">
        <f t="shared" si="5"/>
        <v>5955695</v>
      </c>
      <c r="N44" s="31">
        <f t="shared" si="5"/>
        <v>27038748</v>
      </c>
      <c r="O44" s="31">
        <f t="shared" si="5"/>
        <v>8173001</v>
      </c>
      <c r="P44" s="31">
        <f t="shared" si="5"/>
        <v>11309156</v>
      </c>
      <c r="Q44" s="31">
        <f t="shared" si="5"/>
        <v>10446191</v>
      </c>
      <c r="R44" s="31">
        <f t="shared" si="5"/>
        <v>29928348</v>
      </c>
      <c r="S44" s="31">
        <f t="shared" si="5"/>
        <v>7674831</v>
      </c>
      <c r="T44" s="31">
        <f t="shared" si="5"/>
        <v>10375751</v>
      </c>
      <c r="U44" s="31">
        <f t="shared" si="5"/>
        <v>4504883</v>
      </c>
      <c r="V44" s="31">
        <f t="shared" si="5"/>
        <v>22555465</v>
      </c>
      <c r="W44" s="31">
        <f t="shared" si="5"/>
        <v>104389318</v>
      </c>
      <c r="X44" s="31">
        <f t="shared" si="5"/>
        <v>0</v>
      </c>
      <c r="Y44" s="31">
        <f t="shared" si="5"/>
        <v>104389318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935336250</v>
      </c>
      <c r="D45" s="42">
        <f t="shared" si="6"/>
        <v>0</v>
      </c>
      <c r="E45" s="43">
        <f t="shared" si="6"/>
        <v>29070</v>
      </c>
      <c r="F45" s="44">
        <f t="shared" si="6"/>
        <v>0</v>
      </c>
      <c r="G45" s="44">
        <f t="shared" si="6"/>
        <v>1633963</v>
      </c>
      <c r="H45" s="44">
        <f t="shared" si="6"/>
        <v>2569683</v>
      </c>
      <c r="I45" s="44">
        <f t="shared" si="6"/>
        <v>2077874</v>
      </c>
      <c r="J45" s="44">
        <f t="shared" si="6"/>
        <v>6281520</v>
      </c>
      <c r="K45" s="44">
        <f t="shared" si="6"/>
        <v>2450927</v>
      </c>
      <c r="L45" s="44">
        <f t="shared" si="6"/>
        <v>1592390</v>
      </c>
      <c r="M45" s="44">
        <f t="shared" si="6"/>
        <v>3426219</v>
      </c>
      <c r="N45" s="44">
        <f t="shared" si="6"/>
        <v>7469536</v>
      </c>
      <c r="O45" s="44">
        <f t="shared" si="6"/>
        <v>1994650</v>
      </c>
      <c r="P45" s="44">
        <f t="shared" si="6"/>
        <v>3135320</v>
      </c>
      <c r="Q45" s="44">
        <f t="shared" si="6"/>
        <v>2490744</v>
      </c>
      <c r="R45" s="44">
        <f t="shared" si="6"/>
        <v>7620714</v>
      </c>
      <c r="S45" s="44">
        <f t="shared" si="6"/>
        <v>814531</v>
      </c>
      <c r="T45" s="44">
        <f t="shared" si="6"/>
        <v>2651677</v>
      </c>
      <c r="U45" s="44">
        <f t="shared" si="6"/>
        <v>3101888</v>
      </c>
      <c r="V45" s="44">
        <f t="shared" si="6"/>
        <v>6568096</v>
      </c>
      <c r="W45" s="44">
        <f t="shared" si="6"/>
        <v>27939866</v>
      </c>
      <c r="X45" s="44">
        <f t="shared" si="6"/>
        <v>0</v>
      </c>
      <c r="Y45" s="44">
        <f t="shared" si="6"/>
        <v>27939866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29070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29070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29578631</v>
      </c>
      <c r="D6" s="18"/>
      <c r="E6" s="19"/>
      <c r="F6" s="20">
        <v>29578632</v>
      </c>
      <c r="G6" s="20">
        <v>30414571</v>
      </c>
      <c r="H6" s="20">
        <v>228092</v>
      </c>
      <c r="I6" s="20">
        <v>400052</v>
      </c>
      <c r="J6" s="20">
        <v>31042715</v>
      </c>
      <c r="K6" s="20">
        <v>843796</v>
      </c>
      <c r="L6" s="20">
        <v>312300</v>
      </c>
      <c r="M6" s="20">
        <v>279908</v>
      </c>
      <c r="N6" s="20">
        <v>1436004</v>
      </c>
      <c r="O6" s="20">
        <v>511240</v>
      </c>
      <c r="P6" s="20">
        <v>453140</v>
      </c>
      <c r="Q6" s="20">
        <v>423131</v>
      </c>
      <c r="R6" s="20">
        <v>1387511</v>
      </c>
      <c r="S6" s="20">
        <v>957385</v>
      </c>
      <c r="T6" s="20">
        <v>453857</v>
      </c>
      <c r="U6" s="20">
        <v>467409</v>
      </c>
      <c r="V6" s="20">
        <v>1878651</v>
      </c>
      <c r="W6" s="20">
        <v>35744881</v>
      </c>
      <c r="X6" s="20">
        <v>29578632</v>
      </c>
      <c r="Y6" s="20">
        <v>6166249</v>
      </c>
      <c r="Z6" s="21">
        <v>20.84697155703482</v>
      </c>
      <c r="AA6" s="22">
        <v>29578632</v>
      </c>
    </row>
    <row r="7" spans="1:27" x14ac:dyDescent="0.25">
      <c r="A7" s="23" t="s">
        <v>35</v>
      </c>
      <c r="B7" s="17" t="s">
        <v>32</v>
      </c>
      <c r="C7" s="18">
        <v>-8421369</v>
      </c>
      <c r="D7" s="18"/>
      <c r="E7" s="19"/>
      <c r="F7" s="20">
        <v>-8421368</v>
      </c>
      <c r="G7" s="20">
        <v>-3598627</v>
      </c>
      <c r="H7" s="20">
        <v>-5461625</v>
      </c>
      <c r="I7" s="20">
        <v>-240111</v>
      </c>
      <c r="J7" s="20">
        <v>-9300363</v>
      </c>
      <c r="K7" s="20">
        <v>1428172</v>
      </c>
      <c r="L7" s="20">
        <v>-1731021</v>
      </c>
      <c r="M7" s="20">
        <v>180760</v>
      </c>
      <c r="N7" s="20">
        <v>-122089</v>
      </c>
      <c r="O7" s="20">
        <v>-255466</v>
      </c>
      <c r="P7" s="20">
        <v>135913</v>
      </c>
      <c r="Q7" s="20">
        <v>739478</v>
      </c>
      <c r="R7" s="20">
        <v>619925</v>
      </c>
      <c r="S7" s="20">
        <v>-525163</v>
      </c>
      <c r="T7" s="20">
        <v>78908</v>
      </c>
      <c r="U7" s="20">
        <v>212131</v>
      </c>
      <c r="V7" s="20">
        <v>-234124</v>
      </c>
      <c r="W7" s="20">
        <v>-9036651</v>
      </c>
      <c r="X7" s="20">
        <v>-8421368</v>
      </c>
      <c r="Y7" s="20">
        <v>-615283</v>
      </c>
      <c r="Z7" s="21">
        <v>7.3062120073603243</v>
      </c>
      <c r="AA7" s="22">
        <v>-8421368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/>
      <c r="F11" s="20">
        <v>6042</v>
      </c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>
        <v>6042</v>
      </c>
      <c r="Y11" s="24"/>
      <c r="Z11" s="25"/>
      <c r="AA11" s="26">
        <v>6042</v>
      </c>
    </row>
    <row r="12" spans="1:27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>
        <v>-252898</v>
      </c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41</v>
      </c>
      <c r="V12" s="20">
        <v>41</v>
      </c>
      <c r="W12" s="20">
        <v>-252857</v>
      </c>
      <c r="X12" s="20">
        <v>-252898</v>
      </c>
      <c r="Y12" s="20">
        <v>41</v>
      </c>
      <c r="Z12" s="21">
        <v>-1.621206968817468E-2</v>
      </c>
      <c r="AA12" s="22">
        <v>-252898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20910406</v>
      </c>
      <c r="D13" s="29">
        <f>SUM(D6:D12)</f>
        <v>0</v>
      </c>
      <c r="E13" s="30">
        <f t="shared" si="0"/>
        <v>0</v>
      </c>
      <c r="F13" s="31">
        <f t="shared" si="0"/>
        <v>20910408</v>
      </c>
      <c r="G13" s="31">
        <f t="shared" si="0"/>
        <v>26569088</v>
      </c>
      <c r="H13" s="31">
        <f t="shared" si="0"/>
        <v>-5233533</v>
      </c>
      <c r="I13" s="31">
        <f t="shared" si="0"/>
        <v>159941</v>
      </c>
      <c r="J13" s="31">
        <f t="shared" si="0"/>
        <v>21495496</v>
      </c>
      <c r="K13" s="31">
        <f t="shared" si="0"/>
        <v>2271968</v>
      </c>
      <c r="L13" s="31">
        <f t="shared" si="0"/>
        <v>-1418721</v>
      </c>
      <c r="M13" s="31">
        <f t="shared" si="0"/>
        <v>460668</v>
      </c>
      <c r="N13" s="31">
        <f t="shared" si="0"/>
        <v>1313915</v>
      </c>
      <c r="O13" s="31">
        <f t="shared" si="0"/>
        <v>255774</v>
      </c>
      <c r="P13" s="31">
        <f t="shared" si="0"/>
        <v>589053</v>
      </c>
      <c r="Q13" s="31">
        <f t="shared" si="0"/>
        <v>1162609</v>
      </c>
      <c r="R13" s="31">
        <f t="shared" si="0"/>
        <v>2007436</v>
      </c>
      <c r="S13" s="31">
        <f t="shared" si="0"/>
        <v>432222</v>
      </c>
      <c r="T13" s="31">
        <f t="shared" si="0"/>
        <v>532765</v>
      </c>
      <c r="U13" s="31">
        <f t="shared" si="0"/>
        <v>679581</v>
      </c>
      <c r="V13" s="31">
        <f t="shared" si="0"/>
        <v>1644568</v>
      </c>
      <c r="W13" s="31">
        <f t="shared" si="0"/>
        <v>26461415</v>
      </c>
      <c r="X13" s="31">
        <f t="shared" si="0"/>
        <v>20910408</v>
      </c>
      <c r="Y13" s="31">
        <f t="shared" si="0"/>
        <v>5551007</v>
      </c>
      <c r="Z13" s="32">
        <f>+IF(X13&lt;&gt;0,+(Y13/X13)*100,0)</f>
        <v>26.546622141471367</v>
      </c>
      <c r="AA13" s="33">
        <f>SUM(AA6:AA12)</f>
        <v>20910408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20910406</v>
      </c>
      <c r="D26" s="29">
        <f>+D13+D25</f>
        <v>0</v>
      </c>
      <c r="E26" s="30">
        <f t="shared" si="2"/>
        <v>0</v>
      </c>
      <c r="F26" s="31">
        <f t="shared" si="2"/>
        <v>20910408</v>
      </c>
      <c r="G26" s="31">
        <f t="shared" si="2"/>
        <v>26569088</v>
      </c>
      <c r="H26" s="31">
        <f t="shared" si="2"/>
        <v>-5233533</v>
      </c>
      <c r="I26" s="31">
        <f t="shared" si="2"/>
        <v>159941</v>
      </c>
      <c r="J26" s="31">
        <f t="shared" si="2"/>
        <v>21495496</v>
      </c>
      <c r="K26" s="31">
        <f t="shared" si="2"/>
        <v>2271968</v>
      </c>
      <c r="L26" s="31">
        <f t="shared" si="2"/>
        <v>-1418721</v>
      </c>
      <c r="M26" s="31">
        <f t="shared" si="2"/>
        <v>460668</v>
      </c>
      <c r="N26" s="31">
        <f t="shared" si="2"/>
        <v>1313915</v>
      </c>
      <c r="O26" s="31">
        <f t="shared" si="2"/>
        <v>255774</v>
      </c>
      <c r="P26" s="31">
        <f t="shared" si="2"/>
        <v>589053</v>
      </c>
      <c r="Q26" s="31">
        <f t="shared" si="2"/>
        <v>1162609</v>
      </c>
      <c r="R26" s="31">
        <f t="shared" si="2"/>
        <v>2007436</v>
      </c>
      <c r="S26" s="31">
        <f t="shared" si="2"/>
        <v>432222</v>
      </c>
      <c r="T26" s="31">
        <f t="shared" si="2"/>
        <v>532765</v>
      </c>
      <c r="U26" s="31">
        <f t="shared" si="2"/>
        <v>679581</v>
      </c>
      <c r="V26" s="31">
        <f t="shared" si="2"/>
        <v>1644568</v>
      </c>
      <c r="W26" s="31">
        <f t="shared" si="2"/>
        <v>26461415</v>
      </c>
      <c r="X26" s="31">
        <f t="shared" si="2"/>
        <v>20910408</v>
      </c>
      <c r="Y26" s="31">
        <f t="shared" si="2"/>
        <v>5551007</v>
      </c>
      <c r="Z26" s="32">
        <f>+IF(X26&lt;&gt;0,+(Y26/X26)*100,0)</f>
        <v>26.546622141471367</v>
      </c>
      <c r="AA26" s="33">
        <f>+AA13+AA25</f>
        <v>20910408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-3113902</v>
      </c>
      <c r="D32" s="18"/>
      <c r="E32" s="19"/>
      <c r="F32" s="20">
        <v>-3023702</v>
      </c>
      <c r="G32" s="20">
        <v>-3397492</v>
      </c>
      <c r="H32" s="20">
        <v>-21527</v>
      </c>
      <c r="I32" s="20"/>
      <c r="J32" s="20">
        <v>-3419019</v>
      </c>
      <c r="K32" s="20">
        <v>14993</v>
      </c>
      <c r="L32" s="20">
        <v>-5058</v>
      </c>
      <c r="M32" s="20">
        <v>-22462</v>
      </c>
      <c r="N32" s="20">
        <v>-12527</v>
      </c>
      <c r="O32" s="20">
        <v>-814</v>
      </c>
      <c r="P32" s="20">
        <v>-2922</v>
      </c>
      <c r="Q32" s="20">
        <v>-17265</v>
      </c>
      <c r="R32" s="20">
        <v>-21001</v>
      </c>
      <c r="S32" s="20">
        <v>-8248</v>
      </c>
      <c r="T32" s="20">
        <v>-10313</v>
      </c>
      <c r="U32" s="20"/>
      <c r="V32" s="20">
        <v>-18561</v>
      </c>
      <c r="W32" s="20">
        <v>-3471108</v>
      </c>
      <c r="X32" s="20">
        <v>-3023702</v>
      </c>
      <c r="Y32" s="20">
        <v>-447406</v>
      </c>
      <c r="Z32" s="21">
        <v>14.796630091192849</v>
      </c>
      <c r="AA32" s="22">
        <v>-3023702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4098458</v>
      </c>
      <c r="D35" s="18"/>
      <c r="E35" s="19"/>
      <c r="F35" s="20">
        <v>4098459</v>
      </c>
      <c r="G35" s="20">
        <v>4141553</v>
      </c>
      <c r="H35" s="20">
        <v>52163</v>
      </c>
      <c r="I35" s="20">
        <v>20482</v>
      </c>
      <c r="J35" s="20">
        <v>4214198</v>
      </c>
      <c r="K35" s="20">
        <v>294089</v>
      </c>
      <c r="L35" s="20">
        <v>-184644</v>
      </c>
      <c r="M35" s="20">
        <v>63019</v>
      </c>
      <c r="N35" s="20">
        <v>172464</v>
      </c>
      <c r="O35" s="20">
        <v>32026</v>
      </c>
      <c r="P35" s="20">
        <v>77222</v>
      </c>
      <c r="Q35" s="20">
        <v>153899</v>
      </c>
      <c r="R35" s="20">
        <v>263147</v>
      </c>
      <c r="S35" s="20">
        <v>57455</v>
      </c>
      <c r="T35" s="20">
        <v>70896</v>
      </c>
      <c r="U35" s="20">
        <v>84224</v>
      </c>
      <c r="V35" s="20">
        <v>212575</v>
      </c>
      <c r="W35" s="20">
        <v>4862384</v>
      </c>
      <c r="X35" s="20">
        <v>4098459</v>
      </c>
      <c r="Y35" s="20">
        <v>763925</v>
      </c>
      <c r="Z35" s="21">
        <v>18.639322730811752</v>
      </c>
      <c r="AA35" s="22">
        <v>4098459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984556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1074757</v>
      </c>
      <c r="G37" s="31">
        <f t="shared" si="3"/>
        <v>744061</v>
      </c>
      <c r="H37" s="31">
        <f t="shared" si="3"/>
        <v>30636</v>
      </c>
      <c r="I37" s="31">
        <f t="shared" si="3"/>
        <v>20482</v>
      </c>
      <c r="J37" s="31">
        <f t="shared" si="3"/>
        <v>795179</v>
      </c>
      <c r="K37" s="31">
        <f t="shared" si="3"/>
        <v>309082</v>
      </c>
      <c r="L37" s="31">
        <f t="shared" si="3"/>
        <v>-189702</v>
      </c>
      <c r="M37" s="31">
        <f t="shared" si="3"/>
        <v>40557</v>
      </c>
      <c r="N37" s="31">
        <f t="shared" si="3"/>
        <v>159937</v>
      </c>
      <c r="O37" s="31">
        <f t="shared" si="3"/>
        <v>31212</v>
      </c>
      <c r="P37" s="31">
        <f t="shared" si="3"/>
        <v>74300</v>
      </c>
      <c r="Q37" s="31">
        <f t="shared" si="3"/>
        <v>136634</v>
      </c>
      <c r="R37" s="31">
        <f t="shared" si="3"/>
        <v>242146</v>
      </c>
      <c r="S37" s="31">
        <f t="shared" si="3"/>
        <v>49207</v>
      </c>
      <c r="T37" s="31">
        <f t="shared" si="3"/>
        <v>60583</v>
      </c>
      <c r="U37" s="31">
        <f t="shared" si="3"/>
        <v>84224</v>
      </c>
      <c r="V37" s="31">
        <f t="shared" si="3"/>
        <v>194014</v>
      </c>
      <c r="W37" s="31">
        <f t="shared" si="3"/>
        <v>1391276</v>
      </c>
      <c r="X37" s="31">
        <f t="shared" si="3"/>
        <v>1074757</v>
      </c>
      <c r="Y37" s="31">
        <f t="shared" si="3"/>
        <v>316519</v>
      </c>
      <c r="Z37" s="32">
        <f>+IF(X37&lt;&gt;0,+(Y37/X37)*100,0)</f>
        <v>29.450285041176748</v>
      </c>
      <c r="AA37" s="33">
        <f>SUM(AA29:AA36)</f>
        <v>1074757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984556</v>
      </c>
      <c r="D44" s="29">
        <f>+D37+D43</f>
        <v>0</v>
      </c>
      <c r="E44" s="30">
        <f t="shared" si="5"/>
        <v>0</v>
      </c>
      <c r="F44" s="31">
        <f t="shared" si="5"/>
        <v>1074757</v>
      </c>
      <c r="G44" s="31">
        <f t="shared" si="5"/>
        <v>744061</v>
      </c>
      <c r="H44" s="31">
        <f t="shared" si="5"/>
        <v>30636</v>
      </c>
      <c r="I44" s="31">
        <f t="shared" si="5"/>
        <v>20482</v>
      </c>
      <c r="J44" s="31">
        <f t="shared" si="5"/>
        <v>795179</v>
      </c>
      <c r="K44" s="31">
        <f t="shared" si="5"/>
        <v>309082</v>
      </c>
      <c r="L44" s="31">
        <f t="shared" si="5"/>
        <v>-189702</v>
      </c>
      <c r="M44" s="31">
        <f t="shared" si="5"/>
        <v>40557</v>
      </c>
      <c r="N44" s="31">
        <f t="shared" si="5"/>
        <v>159937</v>
      </c>
      <c r="O44" s="31">
        <f t="shared" si="5"/>
        <v>31212</v>
      </c>
      <c r="P44" s="31">
        <f t="shared" si="5"/>
        <v>74300</v>
      </c>
      <c r="Q44" s="31">
        <f t="shared" si="5"/>
        <v>136634</v>
      </c>
      <c r="R44" s="31">
        <f t="shared" si="5"/>
        <v>242146</v>
      </c>
      <c r="S44" s="31">
        <f t="shared" si="5"/>
        <v>49207</v>
      </c>
      <c r="T44" s="31">
        <f t="shared" si="5"/>
        <v>60583</v>
      </c>
      <c r="U44" s="31">
        <f t="shared" si="5"/>
        <v>84224</v>
      </c>
      <c r="V44" s="31">
        <f t="shared" si="5"/>
        <v>194014</v>
      </c>
      <c r="W44" s="31">
        <f t="shared" si="5"/>
        <v>1391276</v>
      </c>
      <c r="X44" s="31">
        <f t="shared" si="5"/>
        <v>1074757</v>
      </c>
      <c r="Y44" s="31">
        <f t="shared" si="5"/>
        <v>316519</v>
      </c>
      <c r="Z44" s="32">
        <f>+IF(X44&lt;&gt;0,+(Y44/X44)*100,0)</f>
        <v>29.450285041176748</v>
      </c>
      <c r="AA44" s="33">
        <f>+AA37+AA43</f>
        <v>1074757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19925850</v>
      </c>
      <c r="D45" s="42">
        <f t="shared" si="6"/>
        <v>0</v>
      </c>
      <c r="E45" s="43">
        <f t="shared" si="6"/>
        <v>0</v>
      </c>
      <c r="F45" s="44">
        <f t="shared" si="6"/>
        <v>19835651</v>
      </c>
      <c r="G45" s="44">
        <f t="shared" si="6"/>
        <v>25825027</v>
      </c>
      <c r="H45" s="44">
        <f t="shared" si="6"/>
        <v>-5264169</v>
      </c>
      <c r="I45" s="44">
        <f t="shared" si="6"/>
        <v>139459</v>
      </c>
      <c r="J45" s="44">
        <f t="shared" si="6"/>
        <v>20700317</v>
      </c>
      <c r="K45" s="44">
        <f t="shared" si="6"/>
        <v>1962886</v>
      </c>
      <c r="L45" s="44">
        <f t="shared" si="6"/>
        <v>-1229019</v>
      </c>
      <c r="M45" s="44">
        <f t="shared" si="6"/>
        <v>420111</v>
      </c>
      <c r="N45" s="44">
        <f t="shared" si="6"/>
        <v>1153978</v>
      </c>
      <c r="O45" s="44">
        <f t="shared" si="6"/>
        <v>224562</v>
      </c>
      <c r="P45" s="44">
        <f t="shared" si="6"/>
        <v>514753</v>
      </c>
      <c r="Q45" s="44">
        <f t="shared" si="6"/>
        <v>1025975</v>
      </c>
      <c r="R45" s="44">
        <f t="shared" si="6"/>
        <v>1765290</v>
      </c>
      <c r="S45" s="44">
        <f t="shared" si="6"/>
        <v>383015</v>
      </c>
      <c r="T45" s="44">
        <f t="shared" si="6"/>
        <v>472182</v>
      </c>
      <c r="U45" s="44">
        <f t="shared" si="6"/>
        <v>595357</v>
      </c>
      <c r="V45" s="44">
        <f t="shared" si="6"/>
        <v>1450554</v>
      </c>
      <c r="W45" s="44">
        <f t="shared" si="6"/>
        <v>25070139</v>
      </c>
      <c r="X45" s="44">
        <f t="shared" si="6"/>
        <v>19835651</v>
      </c>
      <c r="Y45" s="44">
        <f t="shared" si="6"/>
        <v>5234488</v>
      </c>
      <c r="Z45" s="45">
        <f>+IF(X45&lt;&gt;0,+(Y45/X45)*100,0)</f>
        <v>26.389292693242083</v>
      </c>
      <c r="AA45" s="46">
        <f>+AA26-AA44</f>
        <v>19835651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-816991</v>
      </c>
      <c r="D47" s="18"/>
      <c r="E47" s="19"/>
      <c r="F47" s="20">
        <v>-907192</v>
      </c>
      <c r="G47" s="20">
        <v>-2239936</v>
      </c>
      <c r="H47" s="20">
        <v>-55047</v>
      </c>
      <c r="I47" s="20">
        <v>1002624</v>
      </c>
      <c r="J47" s="20">
        <v>-1292359</v>
      </c>
      <c r="K47" s="20">
        <v>1463582</v>
      </c>
      <c r="L47" s="20">
        <v>-1794662</v>
      </c>
      <c r="M47" s="20">
        <v>-152530</v>
      </c>
      <c r="N47" s="20">
        <v>-483610</v>
      </c>
      <c r="O47" s="20">
        <v>-423444</v>
      </c>
      <c r="P47" s="20">
        <v>-61554</v>
      </c>
      <c r="Q47" s="20">
        <v>474125</v>
      </c>
      <c r="R47" s="20">
        <v>-10873</v>
      </c>
      <c r="S47" s="20">
        <v>-131330</v>
      </c>
      <c r="T47" s="20">
        <v>-82925</v>
      </c>
      <c r="U47" s="20">
        <v>-59280</v>
      </c>
      <c r="V47" s="20">
        <v>-273535</v>
      </c>
      <c r="W47" s="20">
        <v>-2060377</v>
      </c>
      <c r="X47" s="20">
        <v>-907192</v>
      </c>
      <c r="Y47" s="20">
        <v>-1153185</v>
      </c>
      <c r="Z47" s="47">
        <v>127.11586962847996</v>
      </c>
      <c r="AA47" s="22">
        <v>-907192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-816991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-907192</v>
      </c>
      <c r="G50" s="52">
        <f t="shared" si="7"/>
        <v>-2239936</v>
      </c>
      <c r="H50" s="52">
        <f t="shared" si="7"/>
        <v>-55047</v>
      </c>
      <c r="I50" s="52">
        <f t="shared" si="7"/>
        <v>1002624</v>
      </c>
      <c r="J50" s="52">
        <f t="shared" si="7"/>
        <v>-1292359</v>
      </c>
      <c r="K50" s="52">
        <f t="shared" si="7"/>
        <v>1463582</v>
      </c>
      <c r="L50" s="52">
        <f t="shared" si="7"/>
        <v>-1794662</v>
      </c>
      <c r="M50" s="52">
        <f t="shared" si="7"/>
        <v>-152530</v>
      </c>
      <c r="N50" s="52">
        <f t="shared" si="7"/>
        <v>-483610</v>
      </c>
      <c r="O50" s="52">
        <f t="shared" si="7"/>
        <v>-423444</v>
      </c>
      <c r="P50" s="52">
        <f t="shared" si="7"/>
        <v>-61554</v>
      </c>
      <c r="Q50" s="52">
        <f t="shared" si="7"/>
        <v>474125</v>
      </c>
      <c r="R50" s="52">
        <f t="shared" si="7"/>
        <v>-10873</v>
      </c>
      <c r="S50" s="52">
        <f t="shared" si="7"/>
        <v>-131330</v>
      </c>
      <c r="T50" s="52">
        <f t="shared" si="7"/>
        <v>-82925</v>
      </c>
      <c r="U50" s="52">
        <f t="shared" si="7"/>
        <v>-59280</v>
      </c>
      <c r="V50" s="52">
        <f t="shared" si="7"/>
        <v>-273535</v>
      </c>
      <c r="W50" s="52">
        <f t="shared" si="7"/>
        <v>-2060377</v>
      </c>
      <c r="X50" s="52">
        <f t="shared" si="7"/>
        <v>-907192</v>
      </c>
      <c r="Y50" s="52">
        <f t="shared" si="7"/>
        <v>-1153185</v>
      </c>
      <c r="Z50" s="53">
        <f>+IF(X50&lt;&gt;0,+(Y50/X50)*100,0)</f>
        <v>127.11586962847996</v>
      </c>
      <c r="AA50" s="54">
        <f>SUM(AA47:AA49)</f>
        <v>-907192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-4399068949</v>
      </c>
      <c r="D6" s="18"/>
      <c r="E6" s="19">
        <v>-4407494769</v>
      </c>
      <c r="F6" s="20">
        <v>-4362930622</v>
      </c>
      <c r="G6" s="20">
        <v>-4507871502</v>
      </c>
      <c r="H6" s="20">
        <v>-105937217</v>
      </c>
      <c r="I6" s="20">
        <v>-63243426</v>
      </c>
      <c r="J6" s="20">
        <v>-4677052145</v>
      </c>
      <c r="K6" s="20">
        <v>-126307811</v>
      </c>
      <c r="L6" s="20">
        <v>-141593714</v>
      </c>
      <c r="M6" s="20">
        <v>-192426251</v>
      </c>
      <c r="N6" s="20">
        <v>-460327776</v>
      </c>
      <c r="O6" s="20">
        <v>-53228946</v>
      </c>
      <c r="P6" s="20">
        <v>-90930912</v>
      </c>
      <c r="Q6" s="20">
        <v>-84418524</v>
      </c>
      <c r="R6" s="20">
        <v>-228578382</v>
      </c>
      <c r="S6" s="20">
        <v>-92306195</v>
      </c>
      <c r="T6" s="20">
        <v>-116070440</v>
      </c>
      <c r="U6" s="20">
        <v>-161611643</v>
      </c>
      <c r="V6" s="20">
        <v>-369988278</v>
      </c>
      <c r="W6" s="20">
        <v>-5735946581</v>
      </c>
      <c r="X6" s="20">
        <v>-4362930622</v>
      </c>
      <c r="Y6" s="20">
        <v>-1373015959</v>
      </c>
      <c r="Z6" s="21">
        <v>31.470038787153559</v>
      </c>
      <c r="AA6" s="22">
        <v>-4362930622</v>
      </c>
    </row>
    <row r="7" spans="1:27" x14ac:dyDescent="0.25">
      <c r="A7" s="23" t="s">
        <v>35</v>
      </c>
      <c r="B7" s="17" t="s">
        <v>32</v>
      </c>
      <c r="C7" s="18">
        <v>37083908</v>
      </c>
      <c r="D7" s="18"/>
      <c r="E7" s="19">
        <v>-57323816</v>
      </c>
      <c r="F7" s="20">
        <v>-85174571</v>
      </c>
      <c r="G7" s="20">
        <v>-332897103</v>
      </c>
      <c r="H7" s="20">
        <v>390736490</v>
      </c>
      <c r="I7" s="20">
        <v>-4052207</v>
      </c>
      <c r="J7" s="20">
        <v>53787180</v>
      </c>
      <c r="K7" s="20">
        <v>-11684503</v>
      </c>
      <c r="L7" s="20">
        <v>-7157525</v>
      </c>
      <c r="M7" s="20">
        <v>-10506301</v>
      </c>
      <c r="N7" s="20">
        <v>-29348329</v>
      </c>
      <c r="O7" s="20">
        <v>-7797272</v>
      </c>
      <c r="P7" s="20">
        <v>-17597068</v>
      </c>
      <c r="Q7" s="20">
        <v>-13404630</v>
      </c>
      <c r="R7" s="20">
        <v>-38798970</v>
      </c>
      <c r="S7" s="20">
        <v>118968381</v>
      </c>
      <c r="T7" s="20">
        <v>5614857</v>
      </c>
      <c r="U7" s="20">
        <v>5496163</v>
      </c>
      <c r="V7" s="20">
        <v>130079401</v>
      </c>
      <c r="W7" s="20">
        <v>115719282</v>
      </c>
      <c r="X7" s="20">
        <v>-85174571</v>
      </c>
      <c r="Y7" s="20">
        <v>200893853</v>
      </c>
      <c r="Z7" s="21">
        <v>-235.86130301730549</v>
      </c>
      <c r="AA7" s="22">
        <v>-85174571</v>
      </c>
    </row>
    <row r="8" spans="1:27" x14ac:dyDescent="0.25">
      <c r="A8" s="23" t="s">
        <v>36</v>
      </c>
      <c r="B8" s="17" t="s">
        <v>32</v>
      </c>
      <c r="C8" s="18">
        <v>-214899415</v>
      </c>
      <c r="D8" s="18"/>
      <c r="E8" s="19"/>
      <c r="F8" s="20"/>
      <c r="G8" s="20"/>
      <c r="H8" s="20">
        <v>-214899415</v>
      </c>
      <c r="I8" s="20"/>
      <c r="J8" s="20">
        <v>-214899415</v>
      </c>
      <c r="K8" s="20"/>
      <c r="L8" s="20"/>
      <c r="M8" s="20"/>
      <c r="N8" s="20"/>
      <c r="O8" s="20"/>
      <c r="P8" s="20">
        <v>140056</v>
      </c>
      <c r="Q8" s="20">
        <v>5232970</v>
      </c>
      <c r="R8" s="20">
        <v>5373026</v>
      </c>
      <c r="S8" s="20">
        <v>-5162917</v>
      </c>
      <c r="T8" s="20">
        <v>1658164</v>
      </c>
      <c r="U8" s="20">
        <v>953372</v>
      </c>
      <c r="V8" s="20">
        <v>-2551381</v>
      </c>
      <c r="W8" s="20">
        <v>-212077770</v>
      </c>
      <c r="X8" s="20"/>
      <c r="Y8" s="20">
        <v>-212077770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2401450</v>
      </c>
      <c r="D10" s="18"/>
      <c r="E10" s="19">
        <v>-253889199</v>
      </c>
      <c r="F10" s="20">
        <v>-279089199</v>
      </c>
      <c r="G10" s="20">
        <v>208397531</v>
      </c>
      <c r="H10" s="20">
        <v>-206000571</v>
      </c>
      <c r="I10" s="20">
        <v>179454</v>
      </c>
      <c r="J10" s="20">
        <v>2576414</v>
      </c>
      <c r="K10" s="20"/>
      <c r="L10" s="20">
        <v>282818</v>
      </c>
      <c r="M10" s="20">
        <v>134244</v>
      </c>
      <c r="N10" s="20">
        <v>417062</v>
      </c>
      <c r="O10" s="20">
        <v>124607</v>
      </c>
      <c r="P10" s="20">
        <v>143749</v>
      </c>
      <c r="Q10" s="20">
        <v>115150</v>
      </c>
      <c r="R10" s="20">
        <v>383506</v>
      </c>
      <c r="S10" s="20">
        <v>116487</v>
      </c>
      <c r="T10" s="20"/>
      <c r="U10" s="20">
        <v>115807</v>
      </c>
      <c r="V10" s="20">
        <v>232294</v>
      </c>
      <c r="W10" s="20">
        <v>3609276</v>
      </c>
      <c r="X10" s="20">
        <v>-279089199</v>
      </c>
      <c r="Y10" s="20">
        <v>282698475</v>
      </c>
      <c r="Z10" s="21">
        <v>-101.29323385245017</v>
      </c>
      <c r="AA10" s="22">
        <v>-279089199</v>
      </c>
    </row>
    <row r="11" spans="1:27" x14ac:dyDescent="0.25">
      <c r="A11" s="23" t="s">
        <v>39</v>
      </c>
      <c r="B11" s="17" t="s">
        <v>32</v>
      </c>
      <c r="C11" s="18">
        <v>565537116</v>
      </c>
      <c r="D11" s="18"/>
      <c r="E11" s="19">
        <v>378368727</v>
      </c>
      <c r="F11" s="20">
        <v>378368727</v>
      </c>
      <c r="G11" s="24">
        <v>498383705</v>
      </c>
      <c r="H11" s="24">
        <v>82145261</v>
      </c>
      <c r="I11" s="24">
        <v>9397823</v>
      </c>
      <c r="J11" s="20">
        <v>589926789</v>
      </c>
      <c r="K11" s="24">
        <v>22811697</v>
      </c>
      <c r="L11" s="24">
        <v>9783622</v>
      </c>
      <c r="M11" s="20">
        <v>25154778</v>
      </c>
      <c r="N11" s="24">
        <v>57750097</v>
      </c>
      <c r="O11" s="24">
        <v>8407575</v>
      </c>
      <c r="P11" s="24">
        <v>10650431</v>
      </c>
      <c r="Q11" s="20">
        <v>11946517</v>
      </c>
      <c r="R11" s="24">
        <v>31004523</v>
      </c>
      <c r="S11" s="24">
        <v>14195352</v>
      </c>
      <c r="T11" s="20">
        <v>11948503</v>
      </c>
      <c r="U11" s="24">
        <v>88815744</v>
      </c>
      <c r="V11" s="24">
        <v>114959599</v>
      </c>
      <c r="W11" s="24">
        <v>793641008</v>
      </c>
      <c r="X11" s="20">
        <v>378368727</v>
      </c>
      <c r="Y11" s="24">
        <v>415272281</v>
      </c>
      <c r="Z11" s="25">
        <v>109.75333090887291</v>
      </c>
      <c r="AA11" s="26">
        <v>378368727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-4008945890</v>
      </c>
      <c r="D13" s="29">
        <f>SUM(D6:D12)</f>
        <v>0</v>
      </c>
      <c r="E13" s="30">
        <f t="shared" si="0"/>
        <v>-4340339057</v>
      </c>
      <c r="F13" s="31">
        <f t="shared" si="0"/>
        <v>-4348825665</v>
      </c>
      <c r="G13" s="31">
        <f t="shared" si="0"/>
        <v>-4133987369</v>
      </c>
      <c r="H13" s="31">
        <f t="shared" si="0"/>
        <v>-53955452</v>
      </c>
      <c r="I13" s="31">
        <f t="shared" si="0"/>
        <v>-57718356</v>
      </c>
      <c r="J13" s="31">
        <f t="shared" si="0"/>
        <v>-4245661177</v>
      </c>
      <c r="K13" s="31">
        <f t="shared" si="0"/>
        <v>-115180617</v>
      </c>
      <c r="L13" s="31">
        <f t="shared" si="0"/>
        <v>-138684799</v>
      </c>
      <c r="M13" s="31">
        <f t="shared" si="0"/>
        <v>-177643530</v>
      </c>
      <c r="N13" s="31">
        <f t="shared" si="0"/>
        <v>-431508946</v>
      </c>
      <c r="O13" s="31">
        <f t="shared" si="0"/>
        <v>-52494036</v>
      </c>
      <c r="P13" s="31">
        <f t="shared" si="0"/>
        <v>-97593744</v>
      </c>
      <c r="Q13" s="31">
        <f t="shared" si="0"/>
        <v>-80528517</v>
      </c>
      <c r="R13" s="31">
        <f t="shared" si="0"/>
        <v>-230616297</v>
      </c>
      <c r="S13" s="31">
        <f t="shared" si="0"/>
        <v>35811108</v>
      </c>
      <c r="T13" s="31">
        <f t="shared" si="0"/>
        <v>-96848916</v>
      </c>
      <c r="U13" s="31">
        <f t="shared" si="0"/>
        <v>-66230557</v>
      </c>
      <c r="V13" s="31">
        <f t="shared" si="0"/>
        <v>-127268365</v>
      </c>
      <c r="W13" s="31">
        <f t="shared" si="0"/>
        <v>-5035054785</v>
      </c>
      <c r="X13" s="31">
        <f t="shared" si="0"/>
        <v>-4348825665</v>
      </c>
      <c r="Y13" s="31">
        <f t="shared" si="0"/>
        <v>-686229120</v>
      </c>
      <c r="Z13" s="32">
        <f>+IF(X13&lt;&gt;0,+(Y13/X13)*100,0)</f>
        <v>15.779641973760288</v>
      </c>
      <c r="AA13" s="33">
        <f>SUM(AA6:AA12)</f>
        <v>-4348825665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2516698331</v>
      </c>
      <c r="D17" s="18"/>
      <c r="E17" s="19">
        <v>1959605775</v>
      </c>
      <c r="F17" s="20">
        <v>1928499759</v>
      </c>
      <c r="G17" s="24">
        <v>1950754142</v>
      </c>
      <c r="H17" s="24">
        <v>508817232</v>
      </c>
      <c r="I17" s="24">
        <v>-2277430</v>
      </c>
      <c r="J17" s="20">
        <v>2457293944</v>
      </c>
      <c r="K17" s="24">
        <v>90472042</v>
      </c>
      <c r="L17" s="24">
        <v>16804509</v>
      </c>
      <c r="M17" s="20">
        <v>92692423</v>
      </c>
      <c r="N17" s="24">
        <v>199968974</v>
      </c>
      <c r="O17" s="24">
        <v>10305300</v>
      </c>
      <c r="P17" s="24">
        <v>26773335</v>
      </c>
      <c r="Q17" s="20">
        <v>23174158</v>
      </c>
      <c r="R17" s="24">
        <v>60252793</v>
      </c>
      <c r="S17" s="24">
        <v>24209043</v>
      </c>
      <c r="T17" s="20">
        <v>50939809</v>
      </c>
      <c r="U17" s="24">
        <v>142395324</v>
      </c>
      <c r="V17" s="24">
        <v>217544176</v>
      </c>
      <c r="W17" s="24">
        <v>2935059887</v>
      </c>
      <c r="X17" s="20">
        <v>1928499759</v>
      </c>
      <c r="Y17" s="24">
        <v>1006560128</v>
      </c>
      <c r="Z17" s="25">
        <v>52.19394626846826</v>
      </c>
      <c r="AA17" s="26">
        <v>1928499759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2516698331</v>
      </c>
      <c r="D25" s="29">
        <f t="shared" ref="D25:Y25" si="1">SUM(D15:D24)</f>
        <v>0</v>
      </c>
      <c r="E25" s="35">
        <f t="shared" si="1"/>
        <v>1959605775</v>
      </c>
      <c r="F25" s="36">
        <f t="shared" si="1"/>
        <v>1928499759</v>
      </c>
      <c r="G25" s="36">
        <f t="shared" si="1"/>
        <v>1950754142</v>
      </c>
      <c r="H25" s="36">
        <f t="shared" si="1"/>
        <v>508817232</v>
      </c>
      <c r="I25" s="36">
        <f t="shared" si="1"/>
        <v>-2277430</v>
      </c>
      <c r="J25" s="36">
        <f t="shared" si="1"/>
        <v>2457293944</v>
      </c>
      <c r="K25" s="36">
        <f t="shared" si="1"/>
        <v>90472042</v>
      </c>
      <c r="L25" s="36">
        <f t="shared" si="1"/>
        <v>16804509</v>
      </c>
      <c r="M25" s="36">
        <f t="shared" si="1"/>
        <v>92692423</v>
      </c>
      <c r="N25" s="36">
        <f t="shared" si="1"/>
        <v>199968974</v>
      </c>
      <c r="O25" s="36">
        <f t="shared" si="1"/>
        <v>10305300</v>
      </c>
      <c r="P25" s="36">
        <f t="shared" si="1"/>
        <v>26773335</v>
      </c>
      <c r="Q25" s="36">
        <f t="shared" si="1"/>
        <v>23174158</v>
      </c>
      <c r="R25" s="36">
        <f t="shared" si="1"/>
        <v>60252793</v>
      </c>
      <c r="S25" s="36">
        <f t="shared" si="1"/>
        <v>24209043</v>
      </c>
      <c r="T25" s="36">
        <f t="shared" si="1"/>
        <v>50939809</v>
      </c>
      <c r="U25" s="36">
        <f t="shared" si="1"/>
        <v>142395324</v>
      </c>
      <c r="V25" s="36">
        <f t="shared" si="1"/>
        <v>217544176</v>
      </c>
      <c r="W25" s="36">
        <f t="shared" si="1"/>
        <v>2935059887</v>
      </c>
      <c r="X25" s="36">
        <f t="shared" si="1"/>
        <v>1928499759</v>
      </c>
      <c r="Y25" s="36">
        <f t="shared" si="1"/>
        <v>1006560128</v>
      </c>
      <c r="Z25" s="37">
        <f>+IF(X25&lt;&gt;0,+(Y25/X25)*100,0)</f>
        <v>52.19394626846826</v>
      </c>
      <c r="AA25" s="38">
        <f>SUM(AA15:AA24)</f>
        <v>1928499759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-1492247559</v>
      </c>
      <c r="D26" s="29">
        <f>+D13+D25</f>
        <v>0</v>
      </c>
      <c r="E26" s="30">
        <f t="shared" si="2"/>
        <v>-2380733282</v>
      </c>
      <c r="F26" s="31">
        <f t="shared" si="2"/>
        <v>-2420325906</v>
      </c>
      <c r="G26" s="31">
        <f t="shared" si="2"/>
        <v>-2183233227</v>
      </c>
      <c r="H26" s="31">
        <f t="shared" si="2"/>
        <v>454861780</v>
      </c>
      <c r="I26" s="31">
        <f t="shared" si="2"/>
        <v>-59995786</v>
      </c>
      <c r="J26" s="31">
        <f t="shared" si="2"/>
        <v>-1788367233</v>
      </c>
      <c r="K26" s="31">
        <f t="shared" si="2"/>
        <v>-24708575</v>
      </c>
      <c r="L26" s="31">
        <f t="shared" si="2"/>
        <v>-121880290</v>
      </c>
      <c r="M26" s="31">
        <f t="shared" si="2"/>
        <v>-84951107</v>
      </c>
      <c r="N26" s="31">
        <f t="shared" si="2"/>
        <v>-231539972</v>
      </c>
      <c r="O26" s="31">
        <f t="shared" si="2"/>
        <v>-42188736</v>
      </c>
      <c r="P26" s="31">
        <f t="shared" si="2"/>
        <v>-70820409</v>
      </c>
      <c r="Q26" s="31">
        <f t="shared" si="2"/>
        <v>-57354359</v>
      </c>
      <c r="R26" s="31">
        <f t="shared" si="2"/>
        <v>-170363504</v>
      </c>
      <c r="S26" s="31">
        <f t="shared" si="2"/>
        <v>60020151</v>
      </c>
      <c r="T26" s="31">
        <f t="shared" si="2"/>
        <v>-45909107</v>
      </c>
      <c r="U26" s="31">
        <f t="shared" si="2"/>
        <v>76164767</v>
      </c>
      <c r="V26" s="31">
        <f t="shared" si="2"/>
        <v>90275811</v>
      </c>
      <c r="W26" s="31">
        <f t="shared" si="2"/>
        <v>-2099994898</v>
      </c>
      <c r="X26" s="31">
        <f t="shared" si="2"/>
        <v>-2420325906</v>
      </c>
      <c r="Y26" s="31">
        <f t="shared" si="2"/>
        <v>320331008</v>
      </c>
      <c r="Z26" s="32">
        <f>+IF(X26&lt;&gt;0,+(Y26/X26)*100,0)</f>
        <v>-13.235036124924243</v>
      </c>
      <c r="AA26" s="33">
        <f>+AA13+AA25</f>
        <v>-2420325906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4031513</v>
      </c>
      <c r="D31" s="18"/>
      <c r="E31" s="19">
        <v>3997565</v>
      </c>
      <c r="F31" s="20">
        <v>3997565</v>
      </c>
      <c r="G31" s="20">
        <v>3997565</v>
      </c>
      <c r="H31" s="20">
        <v>-51602</v>
      </c>
      <c r="I31" s="20"/>
      <c r="J31" s="20">
        <v>3945963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3945963</v>
      </c>
      <c r="X31" s="20">
        <v>3997565</v>
      </c>
      <c r="Y31" s="20">
        <v>-51602</v>
      </c>
      <c r="Z31" s="21">
        <v>-1.290835796290992</v>
      </c>
      <c r="AA31" s="22">
        <v>3997565</v>
      </c>
    </row>
    <row r="32" spans="1:27" x14ac:dyDescent="0.25">
      <c r="A32" s="23" t="s">
        <v>59</v>
      </c>
      <c r="B32" s="17" t="s">
        <v>32</v>
      </c>
      <c r="C32" s="18">
        <v>-71672131</v>
      </c>
      <c r="D32" s="18"/>
      <c r="E32" s="19">
        <v>-425265888</v>
      </c>
      <c r="F32" s="20">
        <v>-359735727</v>
      </c>
      <c r="G32" s="20">
        <v>-129445262</v>
      </c>
      <c r="H32" s="20">
        <v>-36260978</v>
      </c>
      <c r="I32" s="20">
        <v>15047292</v>
      </c>
      <c r="J32" s="20">
        <v>-150658948</v>
      </c>
      <c r="K32" s="20">
        <v>45409701</v>
      </c>
      <c r="L32" s="20">
        <v>-63589648</v>
      </c>
      <c r="M32" s="20">
        <v>895423</v>
      </c>
      <c r="N32" s="20">
        <v>-17284524</v>
      </c>
      <c r="O32" s="20">
        <v>12806766</v>
      </c>
      <c r="P32" s="20">
        <v>-2384781</v>
      </c>
      <c r="Q32" s="20">
        <v>23503703</v>
      </c>
      <c r="R32" s="20">
        <v>33925688</v>
      </c>
      <c r="S32" s="20">
        <v>10456247</v>
      </c>
      <c r="T32" s="20">
        <v>-24543819</v>
      </c>
      <c r="U32" s="20">
        <v>522461779</v>
      </c>
      <c r="V32" s="20">
        <v>508374207</v>
      </c>
      <c r="W32" s="20">
        <v>374356423</v>
      </c>
      <c r="X32" s="20">
        <v>-359735727</v>
      </c>
      <c r="Y32" s="20">
        <v>734092150</v>
      </c>
      <c r="Z32" s="21">
        <v>-204.06428800439943</v>
      </c>
      <c r="AA32" s="22">
        <v>-359735727</v>
      </c>
    </row>
    <row r="33" spans="1:27" x14ac:dyDescent="0.25">
      <c r="A33" s="23" t="s">
        <v>60</v>
      </c>
      <c r="B33" s="17" t="s">
        <v>32</v>
      </c>
      <c r="C33" s="18">
        <v>-1289182219</v>
      </c>
      <c r="D33" s="18"/>
      <c r="E33" s="19">
        <v>-815694819</v>
      </c>
      <c r="F33" s="20">
        <v>-1340361819</v>
      </c>
      <c r="G33" s="20">
        <v>-1505600881</v>
      </c>
      <c r="H33" s="20">
        <v>233609616</v>
      </c>
      <c r="I33" s="20">
        <v>-33230384</v>
      </c>
      <c r="J33" s="20">
        <v>-1305221649</v>
      </c>
      <c r="K33" s="20">
        <v>-14528557</v>
      </c>
      <c r="L33" s="20">
        <v>-149937329</v>
      </c>
      <c r="M33" s="20">
        <v>-37214449</v>
      </c>
      <c r="N33" s="20">
        <v>-201680335</v>
      </c>
      <c r="O33" s="20">
        <v>-125051211</v>
      </c>
      <c r="P33" s="20">
        <v>-62271089</v>
      </c>
      <c r="Q33" s="20">
        <v>-8847167</v>
      </c>
      <c r="R33" s="20">
        <v>-196169467</v>
      </c>
      <c r="S33" s="20">
        <v>-89423367</v>
      </c>
      <c r="T33" s="20">
        <v>-4075536</v>
      </c>
      <c r="U33" s="20">
        <v>-77746631</v>
      </c>
      <c r="V33" s="20">
        <v>-171245534</v>
      </c>
      <c r="W33" s="20">
        <v>-1874316985</v>
      </c>
      <c r="X33" s="20">
        <v>-1340361819</v>
      </c>
      <c r="Y33" s="20">
        <v>-533955166</v>
      </c>
      <c r="Z33" s="21">
        <v>39.836643989036219</v>
      </c>
      <c r="AA33" s="22">
        <v>-1340361819</v>
      </c>
    </row>
    <row r="34" spans="1:27" x14ac:dyDescent="0.25">
      <c r="A34" s="23" t="s">
        <v>61</v>
      </c>
      <c r="B34" s="17" t="s">
        <v>32</v>
      </c>
      <c r="C34" s="18">
        <v>7393870</v>
      </c>
      <c r="D34" s="18"/>
      <c r="E34" s="19">
        <v>7696077</v>
      </c>
      <c r="F34" s="20">
        <v>7696077</v>
      </c>
      <c r="G34" s="20">
        <v>7696077</v>
      </c>
      <c r="H34" s="20">
        <v>-302208</v>
      </c>
      <c r="I34" s="20"/>
      <c r="J34" s="20">
        <v>7393869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7393869</v>
      </c>
      <c r="X34" s="20">
        <v>7696077</v>
      </c>
      <c r="Y34" s="20">
        <v>-302208</v>
      </c>
      <c r="Z34" s="21">
        <v>-3.926779838611282</v>
      </c>
      <c r="AA34" s="22">
        <v>7696077</v>
      </c>
    </row>
    <row r="35" spans="1:27" x14ac:dyDescent="0.25">
      <c r="A35" s="23" t="s">
        <v>39</v>
      </c>
      <c r="B35" s="17" t="s">
        <v>32</v>
      </c>
      <c r="C35" s="18">
        <v>13876968</v>
      </c>
      <c r="D35" s="18"/>
      <c r="E35" s="19">
        <v>59118935</v>
      </c>
      <c r="F35" s="20">
        <v>59118935</v>
      </c>
      <c r="G35" s="20">
        <v>18713775</v>
      </c>
      <c r="H35" s="20">
        <v>-3409047</v>
      </c>
      <c r="I35" s="20">
        <v>513005</v>
      </c>
      <c r="J35" s="20">
        <v>15817733</v>
      </c>
      <c r="K35" s="20">
        <v>513005</v>
      </c>
      <c r="L35" s="20">
        <v>462654</v>
      </c>
      <c r="M35" s="20">
        <v>318393</v>
      </c>
      <c r="N35" s="20">
        <v>1294052</v>
      </c>
      <c r="O35" s="20">
        <v>272155</v>
      </c>
      <c r="P35" s="20">
        <v>290233</v>
      </c>
      <c r="Q35" s="20">
        <v>1362699</v>
      </c>
      <c r="R35" s="20">
        <v>1925087</v>
      </c>
      <c r="S35" s="20">
        <v>608764</v>
      </c>
      <c r="T35" s="20">
        <v>948659</v>
      </c>
      <c r="U35" s="20">
        <v>519028</v>
      </c>
      <c r="V35" s="20">
        <v>2076451</v>
      </c>
      <c r="W35" s="20">
        <v>21113323</v>
      </c>
      <c r="X35" s="20">
        <v>59118935</v>
      </c>
      <c r="Y35" s="20">
        <v>-38005612</v>
      </c>
      <c r="Z35" s="21">
        <v>-64.286699345987884</v>
      </c>
      <c r="AA35" s="22">
        <v>59118935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-1335551999</v>
      </c>
      <c r="D37" s="29">
        <f t="shared" ref="D37:Y37" si="3">SUM(D29:D36)</f>
        <v>0</v>
      </c>
      <c r="E37" s="30">
        <f t="shared" si="3"/>
        <v>-1170148130</v>
      </c>
      <c r="F37" s="31">
        <f t="shared" si="3"/>
        <v>-1629284969</v>
      </c>
      <c r="G37" s="31">
        <f t="shared" si="3"/>
        <v>-1604638726</v>
      </c>
      <c r="H37" s="31">
        <f t="shared" si="3"/>
        <v>193585781</v>
      </c>
      <c r="I37" s="31">
        <f t="shared" si="3"/>
        <v>-17670087</v>
      </c>
      <c r="J37" s="31">
        <f t="shared" si="3"/>
        <v>-1428723032</v>
      </c>
      <c r="K37" s="31">
        <f t="shared" si="3"/>
        <v>31394149</v>
      </c>
      <c r="L37" s="31">
        <f t="shared" si="3"/>
        <v>-213064323</v>
      </c>
      <c r="M37" s="31">
        <f t="shared" si="3"/>
        <v>-36000633</v>
      </c>
      <c r="N37" s="31">
        <f t="shared" si="3"/>
        <v>-217670807</v>
      </c>
      <c r="O37" s="31">
        <f t="shared" si="3"/>
        <v>-111972290</v>
      </c>
      <c r="P37" s="31">
        <f t="shared" si="3"/>
        <v>-64365637</v>
      </c>
      <c r="Q37" s="31">
        <f t="shared" si="3"/>
        <v>16019235</v>
      </c>
      <c r="R37" s="31">
        <f t="shared" si="3"/>
        <v>-160318692</v>
      </c>
      <c r="S37" s="31">
        <f t="shared" si="3"/>
        <v>-78358356</v>
      </c>
      <c r="T37" s="31">
        <f t="shared" si="3"/>
        <v>-27670696</v>
      </c>
      <c r="U37" s="31">
        <f t="shared" si="3"/>
        <v>445234176</v>
      </c>
      <c r="V37" s="31">
        <f t="shared" si="3"/>
        <v>339205124</v>
      </c>
      <c r="W37" s="31">
        <f t="shared" si="3"/>
        <v>-1467507407</v>
      </c>
      <c r="X37" s="31">
        <f t="shared" si="3"/>
        <v>-1629284969</v>
      </c>
      <c r="Y37" s="31">
        <f t="shared" si="3"/>
        <v>161777562</v>
      </c>
      <c r="Z37" s="32">
        <f>+IF(X37&lt;&gt;0,+(Y37/X37)*100,0)</f>
        <v>-9.9293595091160505</v>
      </c>
      <c r="AA37" s="33">
        <f>SUM(AA29:AA36)</f>
        <v>-1629284969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77185973</v>
      </c>
      <c r="D39" s="18"/>
      <c r="E39" s="19">
        <v>-3528024</v>
      </c>
      <c r="F39" s="20">
        <v>-3528024</v>
      </c>
      <c r="G39" s="20">
        <v>-199128358</v>
      </c>
      <c r="H39" s="20">
        <v>299419334</v>
      </c>
      <c r="I39" s="20">
        <v>-16270331</v>
      </c>
      <c r="J39" s="20">
        <v>84020645</v>
      </c>
      <c r="K39" s="20">
        <v>-18731286</v>
      </c>
      <c r="L39" s="20">
        <v>-18932630</v>
      </c>
      <c r="M39" s="20">
        <v>-18217073</v>
      </c>
      <c r="N39" s="20">
        <v>-55880989</v>
      </c>
      <c r="O39" s="20">
        <v>-14814559</v>
      </c>
      <c r="P39" s="20">
        <v>-27670570</v>
      </c>
      <c r="Q39" s="20">
        <v>-13865495</v>
      </c>
      <c r="R39" s="20">
        <v>-56350624</v>
      </c>
      <c r="S39" s="20">
        <v>11047716</v>
      </c>
      <c r="T39" s="20"/>
      <c r="U39" s="20">
        <v>-32458254</v>
      </c>
      <c r="V39" s="20">
        <v>-21410538</v>
      </c>
      <c r="W39" s="20">
        <v>-49621506</v>
      </c>
      <c r="X39" s="20">
        <v>-3528024</v>
      </c>
      <c r="Y39" s="20">
        <v>-46093482</v>
      </c>
      <c r="Z39" s="21">
        <v>1306.4957041108564</v>
      </c>
      <c r="AA39" s="22">
        <v>-3528024</v>
      </c>
    </row>
    <row r="40" spans="1:27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x14ac:dyDescent="0.25">
      <c r="A43" s="27" t="s">
        <v>67</v>
      </c>
      <c r="B43" s="34" t="s">
        <v>32</v>
      </c>
      <c r="C43" s="29">
        <f>SUM(C39:C42)</f>
        <v>95116020</v>
      </c>
      <c r="D43" s="29">
        <f t="shared" ref="D43:Y43" si="4">SUM(D39:D42)</f>
        <v>0</v>
      </c>
      <c r="E43" s="35">
        <f t="shared" si="4"/>
        <v>11637847</v>
      </c>
      <c r="F43" s="36">
        <f t="shared" si="4"/>
        <v>11637847</v>
      </c>
      <c r="G43" s="36">
        <f t="shared" si="4"/>
        <v>-183962487</v>
      </c>
      <c r="H43" s="36">
        <f t="shared" si="4"/>
        <v>302183509</v>
      </c>
      <c r="I43" s="36">
        <f t="shared" si="4"/>
        <v>-16270331</v>
      </c>
      <c r="J43" s="36">
        <f t="shared" si="4"/>
        <v>101950691</v>
      </c>
      <c r="K43" s="36">
        <f t="shared" si="4"/>
        <v>-18731286</v>
      </c>
      <c r="L43" s="36">
        <f t="shared" si="4"/>
        <v>-18932630</v>
      </c>
      <c r="M43" s="36">
        <f t="shared" si="4"/>
        <v>-18217073</v>
      </c>
      <c r="N43" s="36">
        <f t="shared" si="4"/>
        <v>-55880989</v>
      </c>
      <c r="O43" s="36">
        <f t="shared" si="4"/>
        <v>-14814559</v>
      </c>
      <c r="P43" s="36">
        <f t="shared" si="4"/>
        <v>-27670570</v>
      </c>
      <c r="Q43" s="36">
        <f t="shared" si="4"/>
        <v>-13865495</v>
      </c>
      <c r="R43" s="36">
        <f t="shared" si="4"/>
        <v>-56350624</v>
      </c>
      <c r="S43" s="36">
        <f t="shared" si="4"/>
        <v>11047716</v>
      </c>
      <c r="T43" s="36">
        <f t="shared" si="4"/>
        <v>0</v>
      </c>
      <c r="U43" s="36">
        <f t="shared" si="4"/>
        <v>-32458254</v>
      </c>
      <c r="V43" s="36">
        <f t="shared" si="4"/>
        <v>-21410538</v>
      </c>
      <c r="W43" s="36">
        <f t="shared" si="4"/>
        <v>-31691460</v>
      </c>
      <c r="X43" s="36">
        <f t="shared" si="4"/>
        <v>11637847</v>
      </c>
      <c r="Y43" s="36">
        <f t="shared" si="4"/>
        <v>-43329307</v>
      </c>
      <c r="Z43" s="37">
        <f>+IF(X43&lt;&gt;0,+(Y43/X43)*100,0)</f>
        <v>-372.31377075158315</v>
      </c>
      <c r="AA43" s="38">
        <f>SUM(AA39:AA42)</f>
        <v>11637847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-1240435979</v>
      </c>
      <c r="D44" s="29">
        <f>+D37+D43</f>
        <v>0</v>
      </c>
      <c r="E44" s="30">
        <f t="shared" si="5"/>
        <v>-1158510283</v>
      </c>
      <c r="F44" s="31">
        <f t="shared" si="5"/>
        <v>-1617647122</v>
      </c>
      <c r="G44" s="31">
        <f t="shared" si="5"/>
        <v>-1788601213</v>
      </c>
      <c r="H44" s="31">
        <f t="shared" si="5"/>
        <v>495769290</v>
      </c>
      <c r="I44" s="31">
        <f t="shared" si="5"/>
        <v>-33940418</v>
      </c>
      <c r="J44" s="31">
        <f t="shared" si="5"/>
        <v>-1326772341</v>
      </c>
      <c r="K44" s="31">
        <f t="shared" si="5"/>
        <v>12662863</v>
      </c>
      <c r="L44" s="31">
        <f t="shared" si="5"/>
        <v>-231996953</v>
      </c>
      <c r="M44" s="31">
        <f t="shared" si="5"/>
        <v>-54217706</v>
      </c>
      <c r="N44" s="31">
        <f t="shared" si="5"/>
        <v>-273551796</v>
      </c>
      <c r="O44" s="31">
        <f t="shared" si="5"/>
        <v>-126786849</v>
      </c>
      <c r="P44" s="31">
        <f t="shared" si="5"/>
        <v>-92036207</v>
      </c>
      <c r="Q44" s="31">
        <f t="shared" si="5"/>
        <v>2153740</v>
      </c>
      <c r="R44" s="31">
        <f t="shared" si="5"/>
        <v>-216669316</v>
      </c>
      <c r="S44" s="31">
        <f t="shared" si="5"/>
        <v>-67310640</v>
      </c>
      <c r="T44" s="31">
        <f t="shared" si="5"/>
        <v>-27670696</v>
      </c>
      <c r="U44" s="31">
        <f t="shared" si="5"/>
        <v>412775922</v>
      </c>
      <c r="V44" s="31">
        <f t="shared" si="5"/>
        <v>317794586</v>
      </c>
      <c r="W44" s="31">
        <f t="shared" si="5"/>
        <v>-1499198867</v>
      </c>
      <c r="X44" s="31">
        <f t="shared" si="5"/>
        <v>-1617647122</v>
      </c>
      <c r="Y44" s="31">
        <f t="shared" si="5"/>
        <v>118448255</v>
      </c>
      <c r="Z44" s="32">
        <f>+IF(X44&lt;&gt;0,+(Y44/X44)*100,0)</f>
        <v>-7.3222554776690041</v>
      </c>
      <c r="AA44" s="33">
        <f>+AA37+AA43</f>
        <v>-1617647122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-251811580</v>
      </c>
      <c r="D45" s="42">
        <f t="shared" si="6"/>
        <v>0</v>
      </c>
      <c r="E45" s="43">
        <f t="shared" si="6"/>
        <v>-1222222999</v>
      </c>
      <c r="F45" s="44">
        <f t="shared" si="6"/>
        <v>-802678784</v>
      </c>
      <c r="G45" s="44">
        <f t="shared" si="6"/>
        <v>-394632014</v>
      </c>
      <c r="H45" s="44">
        <f t="shared" si="6"/>
        <v>-40907510</v>
      </c>
      <c r="I45" s="44">
        <f t="shared" si="6"/>
        <v>-26055368</v>
      </c>
      <c r="J45" s="44">
        <f t="shared" si="6"/>
        <v>-461594892</v>
      </c>
      <c r="K45" s="44">
        <f t="shared" si="6"/>
        <v>-37371438</v>
      </c>
      <c r="L45" s="44">
        <f t="shared" si="6"/>
        <v>110116663</v>
      </c>
      <c r="M45" s="44">
        <f t="shared" si="6"/>
        <v>-30733401</v>
      </c>
      <c r="N45" s="44">
        <f t="shared" si="6"/>
        <v>42011824</v>
      </c>
      <c r="O45" s="44">
        <f t="shared" si="6"/>
        <v>84598113</v>
      </c>
      <c r="P45" s="44">
        <f t="shared" si="6"/>
        <v>21215798</v>
      </c>
      <c r="Q45" s="44">
        <f t="shared" si="6"/>
        <v>-59508099</v>
      </c>
      <c r="R45" s="44">
        <f t="shared" si="6"/>
        <v>46305812</v>
      </c>
      <c r="S45" s="44">
        <f t="shared" si="6"/>
        <v>127330791</v>
      </c>
      <c r="T45" s="44">
        <f t="shared" si="6"/>
        <v>-18238411</v>
      </c>
      <c r="U45" s="44">
        <f t="shared" si="6"/>
        <v>-336611155</v>
      </c>
      <c r="V45" s="44">
        <f t="shared" si="6"/>
        <v>-227518775</v>
      </c>
      <c r="W45" s="44">
        <f t="shared" si="6"/>
        <v>-600796031</v>
      </c>
      <c r="X45" s="44">
        <f t="shared" si="6"/>
        <v>-802678784</v>
      </c>
      <c r="Y45" s="44">
        <f t="shared" si="6"/>
        <v>201882753</v>
      </c>
      <c r="Z45" s="45">
        <f>+IF(X45&lt;&gt;0,+(Y45/X45)*100,0)</f>
        <v>-25.151126082335821</v>
      </c>
      <c r="AA45" s="46">
        <f>+AA26-AA44</f>
        <v>-802678784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-1533735430</v>
      </c>
      <c r="D47" s="18"/>
      <c r="E47" s="19">
        <v>-1493029951</v>
      </c>
      <c r="F47" s="20">
        <v>-1073485736</v>
      </c>
      <c r="G47" s="20">
        <v>-1668973968</v>
      </c>
      <c r="H47" s="20">
        <v>37301519</v>
      </c>
      <c r="I47" s="20">
        <v>-39441107</v>
      </c>
      <c r="J47" s="20">
        <v>-1671113556</v>
      </c>
      <c r="K47" s="20">
        <v>-38829045</v>
      </c>
      <c r="L47" s="20">
        <v>54499118</v>
      </c>
      <c r="M47" s="20">
        <v>-45482125</v>
      </c>
      <c r="N47" s="20">
        <v>-29812052</v>
      </c>
      <c r="O47" s="20">
        <v>71232892</v>
      </c>
      <c r="P47" s="20">
        <v>8766106</v>
      </c>
      <c r="Q47" s="20">
        <v>-67275021</v>
      </c>
      <c r="R47" s="20">
        <v>12723977</v>
      </c>
      <c r="S47" s="20">
        <v>115990778</v>
      </c>
      <c r="T47" s="20">
        <v>-28002490</v>
      </c>
      <c r="U47" s="20">
        <v>-3186902</v>
      </c>
      <c r="V47" s="20">
        <v>84801386</v>
      </c>
      <c r="W47" s="20">
        <v>-1603400245</v>
      </c>
      <c r="X47" s="20">
        <v>-1073485736</v>
      </c>
      <c r="Y47" s="20">
        <v>-529914509</v>
      </c>
      <c r="Z47" s="47">
        <v>49.363907803242576</v>
      </c>
      <c r="AA47" s="22">
        <v>-1073485736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-1533735430</v>
      </c>
      <c r="D50" s="50">
        <f t="shared" ref="D50:Y50" si="7">SUM(D47:D49)</f>
        <v>0</v>
      </c>
      <c r="E50" s="51">
        <f t="shared" si="7"/>
        <v>-1493029951</v>
      </c>
      <c r="F50" s="52">
        <f t="shared" si="7"/>
        <v>-1073485736</v>
      </c>
      <c r="G50" s="52">
        <f t="shared" si="7"/>
        <v>-1668973968</v>
      </c>
      <c r="H50" s="52">
        <f t="shared" si="7"/>
        <v>37301519</v>
      </c>
      <c r="I50" s="52">
        <f t="shared" si="7"/>
        <v>-39441107</v>
      </c>
      <c r="J50" s="52">
        <f t="shared" si="7"/>
        <v>-1671113556</v>
      </c>
      <c r="K50" s="52">
        <f t="shared" si="7"/>
        <v>-38829045</v>
      </c>
      <c r="L50" s="52">
        <f t="shared" si="7"/>
        <v>54499118</v>
      </c>
      <c r="M50" s="52">
        <f t="shared" si="7"/>
        <v>-45482125</v>
      </c>
      <c r="N50" s="52">
        <f t="shared" si="7"/>
        <v>-29812052</v>
      </c>
      <c r="O50" s="52">
        <f t="shared" si="7"/>
        <v>71232892</v>
      </c>
      <c r="P50" s="52">
        <f t="shared" si="7"/>
        <v>8766106</v>
      </c>
      <c r="Q50" s="52">
        <f t="shared" si="7"/>
        <v>-67275021</v>
      </c>
      <c r="R50" s="52">
        <f t="shared" si="7"/>
        <v>12723977</v>
      </c>
      <c r="S50" s="52">
        <f t="shared" si="7"/>
        <v>115990778</v>
      </c>
      <c r="T50" s="52">
        <f t="shared" si="7"/>
        <v>-28002490</v>
      </c>
      <c r="U50" s="52">
        <f t="shared" si="7"/>
        <v>-3186902</v>
      </c>
      <c r="V50" s="52">
        <f t="shared" si="7"/>
        <v>84801386</v>
      </c>
      <c r="W50" s="52">
        <f t="shared" si="7"/>
        <v>-1603400245</v>
      </c>
      <c r="X50" s="52">
        <f t="shared" si="7"/>
        <v>-1073485736</v>
      </c>
      <c r="Y50" s="52">
        <f t="shared" si="7"/>
        <v>-529914509</v>
      </c>
      <c r="Z50" s="53">
        <f>+IF(X50&lt;&gt;0,+(Y50/X50)*100,0)</f>
        <v>49.363907803242576</v>
      </c>
      <c r="AA50" s="54">
        <f>SUM(AA47:AA49)</f>
        <v>-1073485736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201598734</v>
      </c>
      <c r="D6" s="18"/>
      <c r="E6" s="19"/>
      <c r="F6" s="20"/>
      <c r="G6" s="20">
        <v>204539030</v>
      </c>
      <c r="H6" s="20">
        <v>3113868</v>
      </c>
      <c r="I6" s="20">
        <v>6468799</v>
      </c>
      <c r="J6" s="20">
        <v>214121697</v>
      </c>
      <c r="K6" s="20">
        <v>3197306</v>
      </c>
      <c r="L6" s="20">
        <v>2709556</v>
      </c>
      <c r="M6" s="20">
        <v>2556538</v>
      </c>
      <c r="N6" s="20">
        <v>8463400</v>
      </c>
      <c r="O6" s="20">
        <v>2526356</v>
      </c>
      <c r="P6" s="20">
        <v>2813704</v>
      </c>
      <c r="Q6" s="20">
        <v>3555379</v>
      </c>
      <c r="R6" s="20">
        <v>8895439</v>
      </c>
      <c r="S6" s="20">
        <v>2959190</v>
      </c>
      <c r="T6" s="20">
        <v>2685719</v>
      </c>
      <c r="U6" s="20">
        <v>2484040</v>
      </c>
      <c r="V6" s="20">
        <v>8128949</v>
      </c>
      <c r="W6" s="20">
        <v>239609485</v>
      </c>
      <c r="X6" s="20"/>
      <c r="Y6" s="20">
        <v>239609485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67220883</v>
      </c>
      <c r="D7" s="18"/>
      <c r="E7" s="19"/>
      <c r="F7" s="20"/>
      <c r="G7" s="20">
        <v>-127559176</v>
      </c>
      <c r="H7" s="20">
        <v>250143</v>
      </c>
      <c r="I7" s="20">
        <v>-3202324</v>
      </c>
      <c r="J7" s="20">
        <v>-130511357</v>
      </c>
      <c r="K7" s="20">
        <v>-77115</v>
      </c>
      <c r="L7" s="20">
        <v>311776</v>
      </c>
      <c r="M7" s="20">
        <v>75825</v>
      </c>
      <c r="N7" s="20">
        <v>310486</v>
      </c>
      <c r="O7" s="20">
        <v>195852872</v>
      </c>
      <c r="P7" s="20">
        <v>68308</v>
      </c>
      <c r="Q7" s="20">
        <v>-617489</v>
      </c>
      <c r="R7" s="20">
        <v>195303691</v>
      </c>
      <c r="S7" s="20">
        <v>-94767</v>
      </c>
      <c r="T7" s="20">
        <v>-59418</v>
      </c>
      <c r="U7" s="20">
        <v>52793</v>
      </c>
      <c r="V7" s="20">
        <v>-101392</v>
      </c>
      <c r="W7" s="20">
        <v>65001428</v>
      </c>
      <c r="X7" s="20"/>
      <c r="Y7" s="20">
        <v>65001428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1739789</v>
      </c>
      <c r="D8" s="18"/>
      <c r="E8" s="19"/>
      <c r="F8" s="20"/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/>
      <c r="Y8" s="20">
        <v>1739789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-1014054</v>
      </c>
      <c r="D10" s="18"/>
      <c r="E10" s="19"/>
      <c r="F10" s="20"/>
      <c r="G10" s="20">
        <v>-1014054</v>
      </c>
      <c r="H10" s="20">
        <v>-463</v>
      </c>
      <c r="I10" s="20">
        <v>-598</v>
      </c>
      <c r="J10" s="20">
        <v>-1015115</v>
      </c>
      <c r="K10" s="20"/>
      <c r="L10" s="20"/>
      <c r="M10" s="20">
        <v>-140</v>
      </c>
      <c r="N10" s="20">
        <v>-140</v>
      </c>
      <c r="O10" s="20">
        <v>-1221</v>
      </c>
      <c r="P10" s="20"/>
      <c r="Q10" s="20">
        <v>-70</v>
      </c>
      <c r="R10" s="20">
        <v>-1291</v>
      </c>
      <c r="S10" s="20"/>
      <c r="T10" s="20">
        <v>-544</v>
      </c>
      <c r="U10" s="20"/>
      <c r="V10" s="20">
        <v>-544</v>
      </c>
      <c r="W10" s="20">
        <v>-1017090</v>
      </c>
      <c r="X10" s="20"/>
      <c r="Y10" s="20">
        <v>-1017090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8339</v>
      </c>
      <c r="D11" s="18"/>
      <c r="E11" s="19"/>
      <c r="F11" s="20"/>
      <c r="G11" s="24">
        <v>8339</v>
      </c>
      <c r="H11" s="24">
        <v>-59</v>
      </c>
      <c r="I11" s="24">
        <v>-76</v>
      </c>
      <c r="J11" s="20">
        <v>8204</v>
      </c>
      <c r="K11" s="24"/>
      <c r="L11" s="24"/>
      <c r="M11" s="20">
        <v>32</v>
      </c>
      <c r="N11" s="24">
        <v>32</v>
      </c>
      <c r="O11" s="24">
        <v>-156</v>
      </c>
      <c r="P11" s="24">
        <v>45</v>
      </c>
      <c r="Q11" s="20">
        <v>-9</v>
      </c>
      <c r="R11" s="24">
        <v>-120</v>
      </c>
      <c r="S11" s="24"/>
      <c r="T11" s="20">
        <v>-69</v>
      </c>
      <c r="U11" s="24"/>
      <c r="V11" s="24">
        <v>-69</v>
      </c>
      <c r="W11" s="24">
        <v>8047</v>
      </c>
      <c r="X11" s="20"/>
      <c r="Y11" s="24">
        <v>8047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268811013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76971250</v>
      </c>
      <c r="H13" s="31">
        <f t="shared" si="0"/>
        <v>3363489</v>
      </c>
      <c r="I13" s="31">
        <f t="shared" si="0"/>
        <v>3265801</v>
      </c>
      <c r="J13" s="31">
        <f t="shared" si="0"/>
        <v>83600540</v>
      </c>
      <c r="K13" s="31">
        <f t="shared" si="0"/>
        <v>3120191</v>
      </c>
      <c r="L13" s="31">
        <f t="shared" si="0"/>
        <v>3021332</v>
      </c>
      <c r="M13" s="31">
        <f t="shared" si="0"/>
        <v>2632255</v>
      </c>
      <c r="N13" s="31">
        <f t="shared" si="0"/>
        <v>8773778</v>
      </c>
      <c r="O13" s="31">
        <f t="shared" si="0"/>
        <v>198377851</v>
      </c>
      <c r="P13" s="31">
        <f t="shared" si="0"/>
        <v>2882057</v>
      </c>
      <c r="Q13" s="31">
        <f t="shared" si="0"/>
        <v>2937811</v>
      </c>
      <c r="R13" s="31">
        <f t="shared" si="0"/>
        <v>204197719</v>
      </c>
      <c r="S13" s="31">
        <f t="shared" si="0"/>
        <v>2864423</v>
      </c>
      <c r="T13" s="31">
        <f t="shared" si="0"/>
        <v>2625688</v>
      </c>
      <c r="U13" s="31">
        <f t="shared" si="0"/>
        <v>2536833</v>
      </c>
      <c r="V13" s="31">
        <f t="shared" si="0"/>
        <v>8026944</v>
      </c>
      <c r="W13" s="31">
        <f t="shared" si="0"/>
        <v>304598981</v>
      </c>
      <c r="X13" s="31">
        <f t="shared" si="0"/>
        <v>0</v>
      </c>
      <c r="Y13" s="31">
        <f t="shared" si="0"/>
        <v>304598981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268811013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76971250</v>
      </c>
      <c r="H26" s="31">
        <f t="shared" si="2"/>
        <v>3363489</v>
      </c>
      <c r="I26" s="31">
        <f t="shared" si="2"/>
        <v>3265801</v>
      </c>
      <c r="J26" s="31">
        <f t="shared" si="2"/>
        <v>83600540</v>
      </c>
      <c r="K26" s="31">
        <f t="shared" si="2"/>
        <v>3120191</v>
      </c>
      <c r="L26" s="31">
        <f t="shared" si="2"/>
        <v>3021332</v>
      </c>
      <c r="M26" s="31">
        <f t="shared" si="2"/>
        <v>2632255</v>
      </c>
      <c r="N26" s="31">
        <f t="shared" si="2"/>
        <v>8773778</v>
      </c>
      <c r="O26" s="31">
        <f t="shared" si="2"/>
        <v>198377851</v>
      </c>
      <c r="P26" s="31">
        <f t="shared" si="2"/>
        <v>2882057</v>
      </c>
      <c r="Q26" s="31">
        <f t="shared" si="2"/>
        <v>2937811</v>
      </c>
      <c r="R26" s="31">
        <f t="shared" si="2"/>
        <v>204197719</v>
      </c>
      <c r="S26" s="31">
        <f t="shared" si="2"/>
        <v>2864423</v>
      </c>
      <c r="T26" s="31">
        <f t="shared" si="2"/>
        <v>2625688</v>
      </c>
      <c r="U26" s="31">
        <f t="shared" si="2"/>
        <v>2536833</v>
      </c>
      <c r="V26" s="31">
        <f t="shared" si="2"/>
        <v>8026944</v>
      </c>
      <c r="W26" s="31">
        <f t="shared" si="2"/>
        <v>304598981</v>
      </c>
      <c r="X26" s="31">
        <f t="shared" si="2"/>
        <v>0</v>
      </c>
      <c r="Y26" s="31">
        <f t="shared" si="2"/>
        <v>304598981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626496</v>
      </c>
      <c r="D31" s="18"/>
      <c r="E31" s="19"/>
      <c r="F31" s="20"/>
      <c r="G31" s="20">
        <v>630124</v>
      </c>
      <c r="H31" s="20">
        <v>-357</v>
      </c>
      <c r="I31" s="20">
        <v>6407</v>
      </c>
      <c r="J31" s="20">
        <v>636174</v>
      </c>
      <c r="K31" s="20">
        <v>670</v>
      </c>
      <c r="L31" s="20">
        <v>5376</v>
      </c>
      <c r="M31" s="20">
        <v>2426</v>
      </c>
      <c r="N31" s="20">
        <v>8472</v>
      </c>
      <c r="O31" s="20">
        <v>267</v>
      </c>
      <c r="P31" s="20">
        <v>-15340</v>
      </c>
      <c r="Q31" s="20">
        <v>9060</v>
      </c>
      <c r="R31" s="20">
        <v>-6013</v>
      </c>
      <c r="S31" s="20">
        <v>1384</v>
      </c>
      <c r="T31" s="20">
        <v>128</v>
      </c>
      <c r="U31" s="20">
        <v>1232</v>
      </c>
      <c r="V31" s="20">
        <v>2744</v>
      </c>
      <c r="W31" s="20">
        <v>641377</v>
      </c>
      <c r="X31" s="20"/>
      <c r="Y31" s="20">
        <v>641377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98110123</v>
      </c>
      <c r="D32" s="18"/>
      <c r="E32" s="19"/>
      <c r="F32" s="20"/>
      <c r="G32" s="20">
        <v>92998981</v>
      </c>
      <c r="H32" s="20">
        <v>-14199</v>
      </c>
      <c r="I32" s="20">
        <v>419</v>
      </c>
      <c r="J32" s="20">
        <v>92985201</v>
      </c>
      <c r="K32" s="20">
        <v>1902</v>
      </c>
      <c r="L32" s="20">
        <v>17043</v>
      </c>
      <c r="M32" s="20">
        <v>-39465</v>
      </c>
      <c r="N32" s="20">
        <v>-20520</v>
      </c>
      <c r="O32" s="20">
        <v>5073030</v>
      </c>
      <c r="P32" s="20">
        <v>-7234</v>
      </c>
      <c r="Q32" s="20">
        <v>-34936</v>
      </c>
      <c r="R32" s="20">
        <v>5030860</v>
      </c>
      <c r="S32" s="20">
        <v>17173</v>
      </c>
      <c r="T32" s="20">
        <v>7070</v>
      </c>
      <c r="U32" s="20">
        <v>-12567</v>
      </c>
      <c r="V32" s="20">
        <v>11676</v>
      </c>
      <c r="W32" s="20">
        <v>98007217</v>
      </c>
      <c r="X32" s="20"/>
      <c r="Y32" s="20">
        <v>98007217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20224375</v>
      </c>
      <c r="D35" s="18"/>
      <c r="E35" s="19"/>
      <c r="F35" s="20"/>
      <c r="G35" s="20">
        <v>20653962</v>
      </c>
      <c r="H35" s="20">
        <v>426633</v>
      </c>
      <c r="I35" s="20">
        <v>410719</v>
      </c>
      <c r="J35" s="20">
        <v>21491314</v>
      </c>
      <c r="K35" s="20">
        <v>395696</v>
      </c>
      <c r="L35" s="20">
        <v>372305</v>
      </c>
      <c r="M35" s="20">
        <v>330996</v>
      </c>
      <c r="N35" s="20">
        <v>1098997</v>
      </c>
      <c r="O35" s="20">
        <v>388893</v>
      </c>
      <c r="P35" s="20">
        <v>358887</v>
      </c>
      <c r="Q35" s="20">
        <v>367072</v>
      </c>
      <c r="R35" s="20">
        <v>1114852</v>
      </c>
      <c r="S35" s="20">
        <v>353283</v>
      </c>
      <c r="T35" s="20">
        <v>323436</v>
      </c>
      <c r="U35" s="20">
        <v>314015</v>
      </c>
      <c r="V35" s="20">
        <v>990734</v>
      </c>
      <c r="W35" s="20">
        <v>24695897</v>
      </c>
      <c r="X35" s="20"/>
      <c r="Y35" s="20">
        <v>24695897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118960994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114283067</v>
      </c>
      <c r="H37" s="31">
        <f t="shared" si="3"/>
        <v>412077</v>
      </c>
      <c r="I37" s="31">
        <f t="shared" si="3"/>
        <v>417545</v>
      </c>
      <c r="J37" s="31">
        <f t="shared" si="3"/>
        <v>115112689</v>
      </c>
      <c r="K37" s="31">
        <f t="shared" si="3"/>
        <v>398268</v>
      </c>
      <c r="L37" s="31">
        <f t="shared" si="3"/>
        <v>394724</v>
      </c>
      <c r="M37" s="31">
        <f t="shared" si="3"/>
        <v>293957</v>
      </c>
      <c r="N37" s="31">
        <f t="shared" si="3"/>
        <v>1086949</v>
      </c>
      <c r="O37" s="31">
        <f t="shared" si="3"/>
        <v>5462190</v>
      </c>
      <c r="P37" s="31">
        <f t="shared" si="3"/>
        <v>336313</v>
      </c>
      <c r="Q37" s="31">
        <f t="shared" si="3"/>
        <v>341196</v>
      </c>
      <c r="R37" s="31">
        <f t="shared" si="3"/>
        <v>6139699</v>
      </c>
      <c r="S37" s="31">
        <f t="shared" si="3"/>
        <v>371840</v>
      </c>
      <c r="T37" s="31">
        <f t="shared" si="3"/>
        <v>330634</v>
      </c>
      <c r="U37" s="31">
        <f t="shared" si="3"/>
        <v>302680</v>
      </c>
      <c r="V37" s="31">
        <f t="shared" si="3"/>
        <v>1005154</v>
      </c>
      <c r="W37" s="31">
        <f t="shared" si="3"/>
        <v>123344491</v>
      </c>
      <c r="X37" s="31">
        <f t="shared" si="3"/>
        <v>0</v>
      </c>
      <c r="Y37" s="31">
        <f t="shared" si="3"/>
        <v>123344491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118960994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114283067</v>
      </c>
      <c r="H44" s="31">
        <f t="shared" si="5"/>
        <v>412077</v>
      </c>
      <c r="I44" s="31">
        <f t="shared" si="5"/>
        <v>417545</v>
      </c>
      <c r="J44" s="31">
        <f t="shared" si="5"/>
        <v>115112689</v>
      </c>
      <c r="K44" s="31">
        <f t="shared" si="5"/>
        <v>398268</v>
      </c>
      <c r="L44" s="31">
        <f t="shared" si="5"/>
        <v>394724</v>
      </c>
      <c r="M44" s="31">
        <f t="shared" si="5"/>
        <v>293957</v>
      </c>
      <c r="N44" s="31">
        <f t="shared" si="5"/>
        <v>1086949</v>
      </c>
      <c r="O44" s="31">
        <f t="shared" si="5"/>
        <v>5462190</v>
      </c>
      <c r="P44" s="31">
        <f t="shared" si="5"/>
        <v>336313</v>
      </c>
      <c r="Q44" s="31">
        <f t="shared" si="5"/>
        <v>341196</v>
      </c>
      <c r="R44" s="31">
        <f t="shared" si="5"/>
        <v>6139699</v>
      </c>
      <c r="S44" s="31">
        <f t="shared" si="5"/>
        <v>371840</v>
      </c>
      <c r="T44" s="31">
        <f t="shared" si="5"/>
        <v>330634</v>
      </c>
      <c r="U44" s="31">
        <f t="shared" si="5"/>
        <v>302680</v>
      </c>
      <c r="V44" s="31">
        <f t="shared" si="5"/>
        <v>1005154</v>
      </c>
      <c r="W44" s="31">
        <f t="shared" si="5"/>
        <v>123344491</v>
      </c>
      <c r="X44" s="31">
        <f t="shared" si="5"/>
        <v>0</v>
      </c>
      <c r="Y44" s="31">
        <f t="shared" si="5"/>
        <v>123344491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149850019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-37311817</v>
      </c>
      <c r="H45" s="44">
        <f t="shared" si="6"/>
        <v>2951412</v>
      </c>
      <c r="I45" s="44">
        <f t="shared" si="6"/>
        <v>2848256</v>
      </c>
      <c r="J45" s="44">
        <f t="shared" si="6"/>
        <v>-31512149</v>
      </c>
      <c r="K45" s="44">
        <f t="shared" si="6"/>
        <v>2721923</v>
      </c>
      <c r="L45" s="44">
        <f t="shared" si="6"/>
        <v>2626608</v>
      </c>
      <c r="M45" s="44">
        <f t="shared" si="6"/>
        <v>2338298</v>
      </c>
      <c r="N45" s="44">
        <f t="shared" si="6"/>
        <v>7686829</v>
      </c>
      <c r="O45" s="44">
        <f t="shared" si="6"/>
        <v>192915661</v>
      </c>
      <c r="P45" s="44">
        <f t="shared" si="6"/>
        <v>2545744</v>
      </c>
      <c r="Q45" s="44">
        <f t="shared" si="6"/>
        <v>2596615</v>
      </c>
      <c r="R45" s="44">
        <f t="shared" si="6"/>
        <v>198058020</v>
      </c>
      <c r="S45" s="44">
        <f t="shared" si="6"/>
        <v>2492583</v>
      </c>
      <c r="T45" s="44">
        <f t="shared" si="6"/>
        <v>2295054</v>
      </c>
      <c r="U45" s="44">
        <f t="shared" si="6"/>
        <v>2234153</v>
      </c>
      <c r="V45" s="44">
        <f t="shared" si="6"/>
        <v>7021790</v>
      </c>
      <c r="W45" s="44">
        <f t="shared" si="6"/>
        <v>181254490</v>
      </c>
      <c r="X45" s="44">
        <f t="shared" si="6"/>
        <v>0</v>
      </c>
      <c r="Y45" s="44">
        <f t="shared" si="6"/>
        <v>181254490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-2116554</v>
      </c>
      <c r="D6" s="18"/>
      <c r="E6" s="19">
        <v>1</v>
      </c>
      <c r="F6" s="20">
        <v>240360</v>
      </c>
      <c r="G6" s="20">
        <v>-2131693</v>
      </c>
      <c r="H6" s="20">
        <v>-26887</v>
      </c>
      <c r="I6" s="20">
        <v>-15111</v>
      </c>
      <c r="J6" s="20">
        <v>-2173691</v>
      </c>
      <c r="K6" s="20">
        <v>-17414</v>
      </c>
      <c r="L6" s="20">
        <v>-16077</v>
      </c>
      <c r="M6" s="20">
        <v>-18951</v>
      </c>
      <c r="N6" s="20">
        <v>-52442</v>
      </c>
      <c r="O6" s="20">
        <v>-25874</v>
      </c>
      <c r="P6" s="20">
        <v>-11009</v>
      </c>
      <c r="Q6" s="20">
        <v>-2463</v>
      </c>
      <c r="R6" s="20">
        <v>-39346</v>
      </c>
      <c r="S6" s="20">
        <v>-16471</v>
      </c>
      <c r="T6" s="20">
        <v>-13471</v>
      </c>
      <c r="U6" s="20">
        <v>-13036</v>
      </c>
      <c r="V6" s="20">
        <v>-42978</v>
      </c>
      <c r="W6" s="20">
        <v>-2308457</v>
      </c>
      <c r="X6" s="20">
        <v>240360</v>
      </c>
      <c r="Y6" s="20">
        <v>-2548817</v>
      </c>
      <c r="Z6" s="21">
        <v>-1060.4164586453653</v>
      </c>
      <c r="AA6" s="22">
        <v>240360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218654</v>
      </c>
      <c r="D11" s="18"/>
      <c r="E11" s="19"/>
      <c r="F11" s="20"/>
      <c r="G11" s="24">
        <v>218653</v>
      </c>
      <c r="H11" s="24">
        <v>4030</v>
      </c>
      <c r="I11" s="24">
        <v>1971</v>
      </c>
      <c r="J11" s="20">
        <v>224654</v>
      </c>
      <c r="K11" s="24">
        <v>3799</v>
      </c>
      <c r="L11" s="24">
        <v>570</v>
      </c>
      <c r="M11" s="20">
        <v>2472</v>
      </c>
      <c r="N11" s="24">
        <v>6841</v>
      </c>
      <c r="O11" s="24">
        <v>3375</v>
      </c>
      <c r="P11" s="24">
        <v>1597</v>
      </c>
      <c r="Q11" s="20">
        <v>984</v>
      </c>
      <c r="R11" s="24">
        <v>5956</v>
      </c>
      <c r="S11" s="24">
        <v>1578</v>
      </c>
      <c r="T11" s="20">
        <v>1757</v>
      </c>
      <c r="U11" s="24">
        <v>1976</v>
      </c>
      <c r="V11" s="24">
        <v>5311</v>
      </c>
      <c r="W11" s="24">
        <v>242762</v>
      </c>
      <c r="X11" s="20"/>
      <c r="Y11" s="24">
        <v>242762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-1897900</v>
      </c>
      <c r="D13" s="29">
        <f>SUM(D6:D12)</f>
        <v>0</v>
      </c>
      <c r="E13" s="30">
        <f t="shared" si="0"/>
        <v>1</v>
      </c>
      <c r="F13" s="31">
        <f t="shared" si="0"/>
        <v>240360</v>
      </c>
      <c r="G13" s="31">
        <f t="shared" si="0"/>
        <v>-1913040</v>
      </c>
      <c r="H13" s="31">
        <f t="shared" si="0"/>
        <v>-22857</v>
      </c>
      <c r="I13" s="31">
        <f t="shared" si="0"/>
        <v>-13140</v>
      </c>
      <c r="J13" s="31">
        <f t="shared" si="0"/>
        <v>-1949037</v>
      </c>
      <c r="K13" s="31">
        <f t="shared" si="0"/>
        <v>-13615</v>
      </c>
      <c r="L13" s="31">
        <f t="shared" si="0"/>
        <v>-15507</v>
      </c>
      <c r="M13" s="31">
        <f t="shared" si="0"/>
        <v>-16479</v>
      </c>
      <c r="N13" s="31">
        <f t="shared" si="0"/>
        <v>-45601</v>
      </c>
      <c r="O13" s="31">
        <f t="shared" si="0"/>
        <v>-22499</v>
      </c>
      <c r="P13" s="31">
        <f t="shared" si="0"/>
        <v>-9412</v>
      </c>
      <c r="Q13" s="31">
        <f t="shared" si="0"/>
        <v>-1479</v>
      </c>
      <c r="R13" s="31">
        <f t="shared" si="0"/>
        <v>-33390</v>
      </c>
      <c r="S13" s="31">
        <f t="shared" si="0"/>
        <v>-14893</v>
      </c>
      <c r="T13" s="31">
        <f t="shared" si="0"/>
        <v>-11714</v>
      </c>
      <c r="U13" s="31">
        <f t="shared" si="0"/>
        <v>-11060</v>
      </c>
      <c r="V13" s="31">
        <f t="shared" si="0"/>
        <v>-37667</v>
      </c>
      <c r="W13" s="31">
        <f t="shared" si="0"/>
        <v>-2065695</v>
      </c>
      <c r="X13" s="31">
        <f t="shared" si="0"/>
        <v>240360</v>
      </c>
      <c r="Y13" s="31">
        <f t="shared" si="0"/>
        <v>-2306055</v>
      </c>
      <c r="Z13" s="32">
        <f>+IF(X13&lt;&gt;0,+(Y13/X13)*100,0)</f>
        <v>-959.41712431352983</v>
      </c>
      <c r="AA13" s="33">
        <f>SUM(AA6:AA12)</f>
        <v>240360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-1897900</v>
      </c>
      <c r="D26" s="29">
        <f>+D13+D25</f>
        <v>0</v>
      </c>
      <c r="E26" s="30">
        <f t="shared" si="2"/>
        <v>1</v>
      </c>
      <c r="F26" s="31">
        <f t="shared" si="2"/>
        <v>240360</v>
      </c>
      <c r="G26" s="31">
        <f t="shared" si="2"/>
        <v>-1913040</v>
      </c>
      <c r="H26" s="31">
        <f t="shared" si="2"/>
        <v>-22857</v>
      </c>
      <c r="I26" s="31">
        <f t="shared" si="2"/>
        <v>-13140</v>
      </c>
      <c r="J26" s="31">
        <f t="shared" si="2"/>
        <v>-1949037</v>
      </c>
      <c r="K26" s="31">
        <f t="shared" si="2"/>
        <v>-13615</v>
      </c>
      <c r="L26" s="31">
        <f t="shared" si="2"/>
        <v>-15507</v>
      </c>
      <c r="M26" s="31">
        <f t="shared" si="2"/>
        <v>-16479</v>
      </c>
      <c r="N26" s="31">
        <f t="shared" si="2"/>
        <v>-45601</v>
      </c>
      <c r="O26" s="31">
        <f t="shared" si="2"/>
        <v>-22499</v>
      </c>
      <c r="P26" s="31">
        <f t="shared" si="2"/>
        <v>-9412</v>
      </c>
      <c r="Q26" s="31">
        <f t="shared" si="2"/>
        <v>-1479</v>
      </c>
      <c r="R26" s="31">
        <f t="shared" si="2"/>
        <v>-33390</v>
      </c>
      <c r="S26" s="31">
        <f t="shared" si="2"/>
        <v>-14893</v>
      </c>
      <c r="T26" s="31">
        <f t="shared" si="2"/>
        <v>-11714</v>
      </c>
      <c r="U26" s="31">
        <f t="shared" si="2"/>
        <v>-11060</v>
      </c>
      <c r="V26" s="31">
        <f t="shared" si="2"/>
        <v>-37667</v>
      </c>
      <c r="W26" s="31">
        <f t="shared" si="2"/>
        <v>-2065695</v>
      </c>
      <c r="X26" s="31">
        <f t="shared" si="2"/>
        <v>240360</v>
      </c>
      <c r="Y26" s="31">
        <f t="shared" si="2"/>
        <v>-2306055</v>
      </c>
      <c r="Z26" s="32">
        <f>+IF(X26&lt;&gt;0,+(Y26/X26)*100,0)</f>
        <v>-959.41712431352983</v>
      </c>
      <c r="AA26" s="33">
        <f>+AA13+AA25</f>
        <v>240360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15137</v>
      </c>
      <c r="D32" s="18"/>
      <c r="E32" s="19">
        <v>640213</v>
      </c>
      <c r="F32" s="20">
        <v>340213</v>
      </c>
      <c r="G32" s="20"/>
      <c r="H32" s="20">
        <v>4005</v>
      </c>
      <c r="I32" s="20"/>
      <c r="J32" s="20">
        <v>4005</v>
      </c>
      <c r="K32" s="20">
        <v>11710</v>
      </c>
      <c r="L32" s="20">
        <v>-11710</v>
      </c>
      <c r="M32" s="20"/>
      <c r="N32" s="20"/>
      <c r="O32" s="20"/>
      <c r="P32" s="20">
        <v>1231</v>
      </c>
      <c r="Q32" s="20">
        <v>5083</v>
      </c>
      <c r="R32" s="20">
        <v>6314</v>
      </c>
      <c r="S32" s="20">
        <v>-4377</v>
      </c>
      <c r="T32" s="20"/>
      <c r="U32" s="20">
        <v>2115</v>
      </c>
      <c r="V32" s="20">
        <v>-2262</v>
      </c>
      <c r="W32" s="20">
        <v>8057</v>
      </c>
      <c r="X32" s="20">
        <v>340213</v>
      </c>
      <c r="Y32" s="20">
        <v>-332156</v>
      </c>
      <c r="Z32" s="21">
        <v>-97.631777739239837</v>
      </c>
      <c r="AA32" s="22">
        <v>340213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15137</v>
      </c>
      <c r="D37" s="29">
        <f t="shared" ref="D37:Y37" si="3">SUM(D29:D36)</f>
        <v>0</v>
      </c>
      <c r="E37" s="30">
        <f t="shared" si="3"/>
        <v>640213</v>
      </c>
      <c r="F37" s="31">
        <f t="shared" si="3"/>
        <v>340213</v>
      </c>
      <c r="G37" s="31">
        <f t="shared" si="3"/>
        <v>0</v>
      </c>
      <c r="H37" s="31">
        <f t="shared" si="3"/>
        <v>4005</v>
      </c>
      <c r="I37" s="31">
        <f t="shared" si="3"/>
        <v>0</v>
      </c>
      <c r="J37" s="31">
        <f t="shared" si="3"/>
        <v>4005</v>
      </c>
      <c r="K37" s="31">
        <f t="shared" si="3"/>
        <v>11710</v>
      </c>
      <c r="L37" s="31">
        <f t="shared" si="3"/>
        <v>-11710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1231</v>
      </c>
      <c r="Q37" s="31">
        <f t="shared" si="3"/>
        <v>5083</v>
      </c>
      <c r="R37" s="31">
        <f t="shared" si="3"/>
        <v>6314</v>
      </c>
      <c r="S37" s="31">
        <f t="shared" si="3"/>
        <v>-4377</v>
      </c>
      <c r="T37" s="31">
        <f t="shared" si="3"/>
        <v>0</v>
      </c>
      <c r="U37" s="31">
        <f t="shared" si="3"/>
        <v>2115</v>
      </c>
      <c r="V37" s="31">
        <f t="shared" si="3"/>
        <v>-2262</v>
      </c>
      <c r="W37" s="31">
        <f t="shared" si="3"/>
        <v>8057</v>
      </c>
      <c r="X37" s="31">
        <f t="shared" si="3"/>
        <v>340213</v>
      </c>
      <c r="Y37" s="31">
        <f t="shared" si="3"/>
        <v>-332156</v>
      </c>
      <c r="Z37" s="32">
        <f>+IF(X37&lt;&gt;0,+(Y37/X37)*100,0)</f>
        <v>-97.631777739239837</v>
      </c>
      <c r="AA37" s="33">
        <f>SUM(AA29:AA36)</f>
        <v>340213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15137</v>
      </c>
      <c r="D44" s="29">
        <f>+D37+D43</f>
        <v>0</v>
      </c>
      <c r="E44" s="30">
        <f t="shared" si="5"/>
        <v>640213</v>
      </c>
      <c r="F44" s="31">
        <f t="shared" si="5"/>
        <v>340213</v>
      </c>
      <c r="G44" s="31">
        <f t="shared" si="5"/>
        <v>0</v>
      </c>
      <c r="H44" s="31">
        <f t="shared" si="5"/>
        <v>4005</v>
      </c>
      <c r="I44" s="31">
        <f t="shared" si="5"/>
        <v>0</v>
      </c>
      <c r="J44" s="31">
        <f t="shared" si="5"/>
        <v>4005</v>
      </c>
      <c r="K44" s="31">
        <f t="shared" si="5"/>
        <v>11710</v>
      </c>
      <c r="L44" s="31">
        <f t="shared" si="5"/>
        <v>-11710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1231</v>
      </c>
      <c r="Q44" s="31">
        <f t="shared" si="5"/>
        <v>5083</v>
      </c>
      <c r="R44" s="31">
        <f t="shared" si="5"/>
        <v>6314</v>
      </c>
      <c r="S44" s="31">
        <f t="shared" si="5"/>
        <v>-4377</v>
      </c>
      <c r="T44" s="31">
        <f t="shared" si="5"/>
        <v>0</v>
      </c>
      <c r="U44" s="31">
        <f t="shared" si="5"/>
        <v>2115</v>
      </c>
      <c r="V44" s="31">
        <f t="shared" si="5"/>
        <v>-2262</v>
      </c>
      <c r="W44" s="31">
        <f t="shared" si="5"/>
        <v>8057</v>
      </c>
      <c r="X44" s="31">
        <f t="shared" si="5"/>
        <v>340213</v>
      </c>
      <c r="Y44" s="31">
        <f t="shared" si="5"/>
        <v>-332156</v>
      </c>
      <c r="Z44" s="32">
        <f>+IF(X44&lt;&gt;0,+(Y44/X44)*100,0)</f>
        <v>-97.631777739239837</v>
      </c>
      <c r="AA44" s="33">
        <f>+AA37+AA43</f>
        <v>340213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-1913037</v>
      </c>
      <c r="D45" s="42">
        <f t="shared" si="6"/>
        <v>0</v>
      </c>
      <c r="E45" s="43">
        <f t="shared" si="6"/>
        <v>-640212</v>
      </c>
      <c r="F45" s="44">
        <f t="shared" si="6"/>
        <v>-99853</v>
      </c>
      <c r="G45" s="44">
        <f t="shared" si="6"/>
        <v>-1913040</v>
      </c>
      <c r="H45" s="44">
        <f t="shared" si="6"/>
        <v>-26862</v>
      </c>
      <c r="I45" s="44">
        <f t="shared" si="6"/>
        <v>-13140</v>
      </c>
      <c r="J45" s="44">
        <f t="shared" si="6"/>
        <v>-1953042</v>
      </c>
      <c r="K45" s="44">
        <f t="shared" si="6"/>
        <v>-25325</v>
      </c>
      <c r="L45" s="44">
        <f t="shared" si="6"/>
        <v>-3797</v>
      </c>
      <c r="M45" s="44">
        <f t="shared" si="6"/>
        <v>-16479</v>
      </c>
      <c r="N45" s="44">
        <f t="shared" si="6"/>
        <v>-45601</v>
      </c>
      <c r="O45" s="44">
        <f t="shared" si="6"/>
        <v>-22499</v>
      </c>
      <c r="P45" s="44">
        <f t="shared" si="6"/>
        <v>-10643</v>
      </c>
      <c r="Q45" s="44">
        <f t="shared" si="6"/>
        <v>-6562</v>
      </c>
      <c r="R45" s="44">
        <f t="shared" si="6"/>
        <v>-39704</v>
      </c>
      <c r="S45" s="44">
        <f t="shared" si="6"/>
        <v>-10516</v>
      </c>
      <c r="T45" s="44">
        <f t="shared" si="6"/>
        <v>-11714</v>
      </c>
      <c r="U45" s="44">
        <f t="shared" si="6"/>
        <v>-13175</v>
      </c>
      <c r="V45" s="44">
        <f t="shared" si="6"/>
        <v>-35405</v>
      </c>
      <c r="W45" s="44">
        <f t="shared" si="6"/>
        <v>-2073752</v>
      </c>
      <c r="X45" s="44">
        <f t="shared" si="6"/>
        <v>-99853</v>
      </c>
      <c r="Y45" s="44">
        <f t="shared" si="6"/>
        <v>-1973899</v>
      </c>
      <c r="Z45" s="45">
        <f>+IF(X45&lt;&gt;0,+(Y45/X45)*100,0)</f>
        <v>1976.8049032077154</v>
      </c>
      <c r="AA45" s="46">
        <f>+AA26-AA44</f>
        <v>-99853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-465012</v>
      </c>
      <c r="D47" s="18"/>
      <c r="E47" s="19">
        <v>-640212</v>
      </c>
      <c r="F47" s="20">
        <v>-99853</v>
      </c>
      <c r="G47" s="20">
        <v>-334265</v>
      </c>
      <c r="H47" s="20">
        <v>-26863</v>
      </c>
      <c r="I47" s="20">
        <v>-13140</v>
      </c>
      <c r="J47" s="20">
        <v>-374268</v>
      </c>
      <c r="K47" s="20">
        <v>-25325</v>
      </c>
      <c r="L47" s="20">
        <v>-3797</v>
      </c>
      <c r="M47" s="20">
        <v>-16479</v>
      </c>
      <c r="N47" s="20">
        <v>-45601</v>
      </c>
      <c r="O47" s="20">
        <v>-22499</v>
      </c>
      <c r="P47" s="20">
        <v>-10643</v>
      </c>
      <c r="Q47" s="20">
        <v>-6562</v>
      </c>
      <c r="R47" s="20">
        <v>-39704</v>
      </c>
      <c r="S47" s="20">
        <v>-10517</v>
      </c>
      <c r="T47" s="20">
        <v>-11714</v>
      </c>
      <c r="U47" s="20">
        <v>-13175</v>
      </c>
      <c r="V47" s="20">
        <v>-35406</v>
      </c>
      <c r="W47" s="20">
        <v>-494979</v>
      </c>
      <c r="X47" s="20">
        <v>-99853</v>
      </c>
      <c r="Y47" s="20">
        <v>-395126</v>
      </c>
      <c r="Z47" s="47">
        <v>395.70769030474798</v>
      </c>
      <c r="AA47" s="22">
        <v>-99853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-465012</v>
      </c>
      <c r="D50" s="50">
        <f t="shared" ref="D50:Y50" si="7">SUM(D47:D49)</f>
        <v>0</v>
      </c>
      <c r="E50" s="51">
        <f t="shared" si="7"/>
        <v>-640212</v>
      </c>
      <c r="F50" s="52">
        <f t="shared" si="7"/>
        <v>-99853</v>
      </c>
      <c r="G50" s="52">
        <f t="shared" si="7"/>
        <v>-334265</v>
      </c>
      <c r="H50" s="52">
        <f t="shared" si="7"/>
        <v>-26863</v>
      </c>
      <c r="I50" s="52">
        <f t="shared" si="7"/>
        <v>-13140</v>
      </c>
      <c r="J50" s="52">
        <f t="shared" si="7"/>
        <v>-374268</v>
      </c>
      <c r="K50" s="52">
        <f t="shared" si="7"/>
        <v>-25325</v>
      </c>
      <c r="L50" s="52">
        <f t="shared" si="7"/>
        <v>-3797</v>
      </c>
      <c r="M50" s="52">
        <f t="shared" si="7"/>
        <v>-16479</v>
      </c>
      <c r="N50" s="52">
        <f t="shared" si="7"/>
        <v>-45601</v>
      </c>
      <c r="O50" s="52">
        <f t="shared" si="7"/>
        <v>-22499</v>
      </c>
      <c r="P50" s="52">
        <f t="shared" si="7"/>
        <v>-10643</v>
      </c>
      <c r="Q50" s="52">
        <f t="shared" si="7"/>
        <v>-6562</v>
      </c>
      <c r="R50" s="52">
        <f t="shared" si="7"/>
        <v>-39704</v>
      </c>
      <c r="S50" s="52">
        <f t="shared" si="7"/>
        <v>-10517</v>
      </c>
      <c r="T50" s="52">
        <f t="shared" si="7"/>
        <v>-11714</v>
      </c>
      <c r="U50" s="52">
        <f t="shared" si="7"/>
        <v>-13175</v>
      </c>
      <c r="V50" s="52">
        <f t="shared" si="7"/>
        <v>-35406</v>
      </c>
      <c r="W50" s="52">
        <f t="shared" si="7"/>
        <v>-494979</v>
      </c>
      <c r="X50" s="52">
        <f t="shared" si="7"/>
        <v>-99853</v>
      </c>
      <c r="Y50" s="52">
        <f t="shared" si="7"/>
        <v>-395126</v>
      </c>
      <c r="Z50" s="53">
        <f>+IF(X50&lt;&gt;0,+(Y50/X50)*100,0)</f>
        <v>395.70769030474798</v>
      </c>
      <c r="AA50" s="54">
        <f>SUM(AA47:AA49)</f>
        <v>-99853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-878907751</v>
      </c>
      <c r="D6" s="18"/>
      <c r="E6" s="19">
        <v>-97823219</v>
      </c>
      <c r="F6" s="20">
        <v>-91206763</v>
      </c>
      <c r="G6" s="20">
        <v>-690627747</v>
      </c>
      <c r="H6" s="20">
        <v>-26411583</v>
      </c>
      <c r="I6" s="20">
        <v>-38219319</v>
      </c>
      <c r="J6" s="20">
        <v>-755258649</v>
      </c>
      <c r="K6" s="20">
        <v>-87699069</v>
      </c>
      <c r="L6" s="20">
        <v>-123520580</v>
      </c>
      <c r="M6" s="20">
        <v>-7438189</v>
      </c>
      <c r="N6" s="20">
        <v>-218657838</v>
      </c>
      <c r="O6" s="20">
        <v>-84275399</v>
      </c>
      <c r="P6" s="20">
        <v>-40020229</v>
      </c>
      <c r="Q6" s="20">
        <v>66633460</v>
      </c>
      <c r="R6" s="20">
        <v>-57662168</v>
      </c>
      <c r="S6" s="20">
        <v>-112375539</v>
      </c>
      <c r="T6" s="20">
        <v>-130776480</v>
      </c>
      <c r="U6" s="20">
        <v>-50775559</v>
      </c>
      <c r="V6" s="20">
        <v>-293927578</v>
      </c>
      <c r="W6" s="20">
        <v>-1325506233</v>
      </c>
      <c r="X6" s="20">
        <v>-91206763</v>
      </c>
      <c r="Y6" s="20">
        <v>-1234299470</v>
      </c>
      <c r="Z6" s="21">
        <v>1353.2981868899349</v>
      </c>
      <c r="AA6" s="22">
        <v>-91206763</v>
      </c>
    </row>
    <row r="7" spans="1:27" x14ac:dyDescent="0.25">
      <c r="A7" s="23" t="s">
        <v>35</v>
      </c>
      <c r="B7" s="17" t="s">
        <v>32</v>
      </c>
      <c r="C7" s="18">
        <v>316246487</v>
      </c>
      <c r="D7" s="18"/>
      <c r="E7" s="19">
        <v>383349764</v>
      </c>
      <c r="F7" s="20">
        <v>627153785</v>
      </c>
      <c r="G7" s="20">
        <v>221299150</v>
      </c>
      <c r="H7" s="20">
        <v>147011486</v>
      </c>
      <c r="I7" s="20">
        <v>35014732</v>
      </c>
      <c r="J7" s="20">
        <v>403325368</v>
      </c>
      <c r="K7" s="20">
        <v>24151222</v>
      </c>
      <c r="L7" s="20">
        <v>5583537</v>
      </c>
      <c r="M7" s="20">
        <v>29077989</v>
      </c>
      <c r="N7" s="20">
        <v>58812748</v>
      </c>
      <c r="O7" s="20">
        <v>30953056</v>
      </c>
      <c r="P7" s="20">
        <v>43713363</v>
      </c>
      <c r="Q7" s="20">
        <v>34815002</v>
      </c>
      <c r="R7" s="20">
        <v>109481421</v>
      </c>
      <c r="S7" s="20">
        <v>47341106</v>
      </c>
      <c r="T7" s="20">
        <v>24977376</v>
      </c>
      <c r="U7" s="20">
        <v>25564960</v>
      </c>
      <c r="V7" s="20">
        <v>97883442</v>
      </c>
      <c r="W7" s="20">
        <v>669502979</v>
      </c>
      <c r="X7" s="20">
        <v>627153785</v>
      </c>
      <c r="Y7" s="20">
        <v>42349194</v>
      </c>
      <c r="Z7" s="21">
        <v>6.7526011981255918</v>
      </c>
      <c r="AA7" s="22">
        <v>627153785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71758736</v>
      </c>
      <c r="D10" s="18"/>
      <c r="E10" s="19"/>
      <c r="F10" s="20"/>
      <c r="G10" s="20">
        <v>-89447677</v>
      </c>
      <c r="H10" s="20">
        <v>57688039</v>
      </c>
      <c r="I10" s="20">
        <v>1680666</v>
      </c>
      <c r="J10" s="20">
        <v>-30078972</v>
      </c>
      <c r="K10" s="20">
        <v>-768916</v>
      </c>
      <c r="L10" s="20">
        <v>56855906</v>
      </c>
      <c r="M10" s="20">
        <v>12988557</v>
      </c>
      <c r="N10" s="20">
        <v>69075547</v>
      </c>
      <c r="O10" s="20">
        <v>-360561</v>
      </c>
      <c r="P10" s="20">
        <v>8419243</v>
      </c>
      <c r="Q10" s="20">
        <v>23232506</v>
      </c>
      <c r="R10" s="20">
        <v>31291188</v>
      </c>
      <c r="S10" s="20">
        <v>18361419</v>
      </c>
      <c r="T10" s="20">
        <v>-723665</v>
      </c>
      <c r="U10" s="20">
        <v>36326932</v>
      </c>
      <c r="V10" s="20">
        <v>53964686</v>
      </c>
      <c r="W10" s="20">
        <v>124252449</v>
      </c>
      <c r="X10" s="20"/>
      <c r="Y10" s="20">
        <v>124252449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395822729</v>
      </c>
      <c r="D11" s="18"/>
      <c r="E11" s="19"/>
      <c r="F11" s="20"/>
      <c r="G11" s="24">
        <v>401052233</v>
      </c>
      <c r="H11" s="24">
        <v>11187773</v>
      </c>
      <c r="I11" s="24">
        <v>7109016</v>
      </c>
      <c r="J11" s="20">
        <v>419349022</v>
      </c>
      <c r="K11" s="24">
        <v>17096250</v>
      </c>
      <c r="L11" s="24">
        <v>4707250</v>
      </c>
      <c r="M11" s="20">
        <v>26760257</v>
      </c>
      <c r="N11" s="24">
        <v>48563757</v>
      </c>
      <c r="O11" s="24">
        <v>7131039</v>
      </c>
      <c r="P11" s="24">
        <v>7145000</v>
      </c>
      <c r="Q11" s="20">
        <v>9939139</v>
      </c>
      <c r="R11" s="24">
        <v>24215178</v>
      </c>
      <c r="S11" s="24">
        <v>14519620</v>
      </c>
      <c r="T11" s="20">
        <v>20115873</v>
      </c>
      <c r="U11" s="24">
        <v>19236450</v>
      </c>
      <c r="V11" s="24">
        <v>53871943</v>
      </c>
      <c r="W11" s="24">
        <v>545999900</v>
      </c>
      <c r="X11" s="20"/>
      <c r="Y11" s="24">
        <v>545999900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4464538</v>
      </c>
      <c r="D12" s="18"/>
      <c r="E12" s="19"/>
      <c r="F12" s="20"/>
      <c r="G12" s="20">
        <v>4464538</v>
      </c>
      <c r="H12" s="20"/>
      <c r="I12" s="20"/>
      <c r="J12" s="20">
        <v>4464538</v>
      </c>
      <c r="K12" s="20"/>
      <c r="L12" s="20"/>
      <c r="M12" s="20">
        <v>-14299796</v>
      </c>
      <c r="N12" s="20">
        <v>-14299796</v>
      </c>
      <c r="O12" s="20"/>
      <c r="P12" s="20"/>
      <c r="Q12" s="20"/>
      <c r="R12" s="20"/>
      <c r="S12" s="20"/>
      <c r="T12" s="20"/>
      <c r="U12" s="20">
        <v>8418538</v>
      </c>
      <c r="V12" s="20">
        <v>8418538</v>
      </c>
      <c r="W12" s="20">
        <v>-1416720</v>
      </c>
      <c r="X12" s="20"/>
      <c r="Y12" s="20">
        <v>-1416720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-90615261</v>
      </c>
      <c r="D13" s="29">
        <f>SUM(D6:D12)</f>
        <v>0</v>
      </c>
      <c r="E13" s="30">
        <f t="shared" si="0"/>
        <v>285526545</v>
      </c>
      <c r="F13" s="31">
        <f t="shared" si="0"/>
        <v>535947022</v>
      </c>
      <c r="G13" s="31">
        <f t="shared" si="0"/>
        <v>-153259503</v>
      </c>
      <c r="H13" s="31">
        <f t="shared" si="0"/>
        <v>189475715</v>
      </c>
      <c r="I13" s="31">
        <f t="shared" si="0"/>
        <v>5585095</v>
      </c>
      <c r="J13" s="31">
        <f t="shared" si="0"/>
        <v>41801307</v>
      </c>
      <c r="K13" s="31">
        <f t="shared" si="0"/>
        <v>-47220513</v>
      </c>
      <c r="L13" s="31">
        <f t="shared" si="0"/>
        <v>-56373887</v>
      </c>
      <c r="M13" s="31">
        <f t="shared" si="0"/>
        <v>47088818</v>
      </c>
      <c r="N13" s="31">
        <f t="shared" si="0"/>
        <v>-56505582</v>
      </c>
      <c r="O13" s="31">
        <f t="shared" si="0"/>
        <v>-46551865</v>
      </c>
      <c r="P13" s="31">
        <f t="shared" si="0"/>
        <v>19257377</v>
      </c>
      <c r="Q13" s="31">
        <f t="shared" si="0"/>
        <v>134620107</v>
      </c>
      <c r="R13" s="31">
        <f t="shared" si="0"/>
        <v>107325619</v>
      </c>
      <c r="S13" s="31">
        <f t="shared" si="0"/>
        <v>-32153394</v>
      </c>
      <c r="T13" s="31">
        <f t="shared" si="0"/>
        <v>-86406896</v>
      </c>
      <c r="U13" s="31">
        <f t="shared" si="0"/>
        <v>38771321</v>
      </c>
      <c r="V13" s="31">
        <f t="shared" si="0"/>
        <v>-79788969</v>
      </c>
      <c r="W13" s="31">
        <f t="shared" si="0"/>
        <v>12832375</v>
      </c>
      <c r="X13" s="31">
        <f t="shared" si="0"/>
        <v>535947022</v>
      </c>
      <c r="Y13" s="31">
        <f t="shared" si="0"/>
        <v>-523114647</v>
      </c>
      <c r="Z13" s="32">
        <f>+IF(X13&lt;&gt;0,+(Y13/X13)*100,0)</f>
        <v>-97.605663531422707</v>
      </c>
      <c r="AA13" s="33">
        <f>SUM(AA6:AA12)</f>
        <v>535947022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696359547</v>
      </c>
      <c r="D17" s="18"/>
      <c r="E17" s="19">
        <v>456718361</v>
      </c>
      <c r="F17" s="20">
        <v>497982448</v>
      </c>
      <c r="G17" s="24">
        <v>668886595</v>
      </c>
      <c r="H17" s="24">
        <v>13837117</v>
      </c>
      <c r="I17" s="24">
        <v>9938288</v>
      </c>
      <c r="J17" s="20">
        <v>692662000</v>
      </c>
      <c r="K17" s="24">
        <v>52623305</v>
      </c>
      <c r="L17" s="24">
        <v>30770481</v>
      </c>
      <c r="M17" s="20">
        <v>71743909</v>
      </c>
      <c r="N17" s="24">
        <v>155137695</v>
      </c>
      <c r="O17" s="24">
        <v>9089586</v>
      </c>
      <c r="P17" s="24">
        <v>19014139</v>
      </c>
      <c r="Q17" s="20">
        <v>21368442</v>
      </c>
      <c r="R17" s="24">
        <v>49472167</v>
      </c>
      <c r="S17" s="24">
        <v>55605227</v>
      </c>
      <c r="T17" s="20">
        <v>73812399</v>
      </c>
      <c r="U17" s="24">
        <v>82521413</v>
      </c>
      <c r="V17" s="24">
        <v>211939039</v>
      </c>
      <c r="W17" s="24">
        <v>1109210901</v>
      </c>
      <c r="X17" s="20">
        <v>497982448</v>
      </c>
      <c r="Y17" s="24">
        <v>611228453</v>
      </c>
      <c r="Z17" s="25">
        <v>122.74096315137596</v>
      </c>
      <c r="AA17" s="26">
        <v>497982448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696359547</v>
      </c>
      <c r="D25" s="29">
        <f t="shared" ref="D25:Y25" si="1">SUM(D15:D24)</f>
        <v>0</v>
      </c>
      <c r="E25" s="35">
        <f t="shared" si="1"/>
        <v>456718361</v>
      </c>
      <c r="F25" s="36">
        <f t="shared" si="1"/>
        <v>497982448</v>
      </c>
      <c r="G25" s="36">
        <f t="shared" si="1"/>
        <v>668886595</v>
      </c>
      <c r="H25" s="36">
        <f t="shared" si="1"/>
        <v>13837117</v>
      </c>
      <c r="I25" s="36">
        <f t="shared" si="1"/>
        <v>9938288</v>
      </c>
      <c r="J25" s="36">
        <f t="shared" si="1"/>
        <v>692662000</v>
      </c>
      <c r="K25" s="36">
        <f t="shared" si="1"/>
        <v>52623305</v>
      </c>
      <c r="L25" s="36">
        <f t="shared" si="1"/>
        <v>30770481</v>
      </c>
      <c r="M25" s="36">
        <f t="shared" si="1"/>
        <v>71743909</v>
      </c>
      <c r="N25" s="36">
        <f t="shared" si="1"/>
        <v>155137695</v>
      </c>
      <c r="O25" s="36">
        <f t="shared" si="1"/>
        <v>9089586</v>
      </c>
      <c r="P25" s="36">
        <f t="shared" si="1"/>
        <v>19014139</v>
      </c>
      <c r="Q25" s="36">
        <f t="shared" si="1"/>
        <v>21368442</v>
      </c>
      <c r="R25" s="36">
        <f t="shared" si="1"/>
        <v>49472167</v>
      </c>
      <c r="S25" s="36">
        <f t="shared" si="1"/>
        <v>55605227</v>
      </c>
      <c r="T25" s="36">
        <f t="shared" si="1"/>
        <v>73812399</v>
      </c>
      <c r="U25" s="36">
        <f t="shared" si="1"/>
        <v>82521413</v>
      </c>
      <c r="V25" s="36">
        <f t="shared" si="1"/>
        <v>211939039</v>
      </c>
      <c r="W25" s="36">
        <f t="shared" si="1"/>
        <v>1109210901</v>
      </c>
      <c r="X25" s="36">
        <f t="shared" si="1"/>
        <v>497982448</v>
      </c>
      <c r="Y25" s="36">
        <f t="shared" si="1"/>
        <v>611228453</v>
      </c>
      <c r="Z25" s="37">
        <f>+IF(X25&lt;&gt;0,+(Y25/X25)*100,0)</f>
        <v>122.74096315137596</v>
      </c>
      <c r="AA25" s="38">
        <f>SUM(AA15:AA24)</f>
        <v>497982448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605744286</v>
      </c>
      <c r="D26" s="29">
        <f>+D13+D25</f>
        <v>0</v>
      </c>
      <c r="E26" s="30">
        <f t="shared" si="2"/>
        <v>742244906</v>
      </c>
      <c r="F26" s="31">
        <f t="shared" si="2"/>
        <v>1033929470</v>
      </c>
      <c r="G26" s="31">
        <f t="shared" si="2"/>
        <v>515627092</v>
      </c>
      <c r="H26" s="31">
        <f t="shared" si="2"/>
        <v>203312832</v>
      </c>
      <c r="I26" s="31">
        <f t="shared" si="2"/>
        <v>15523383</v>
      </c>
      <c r="J26" s="31">
        <f t="shared" si="2"/>
        <v>734463307</v>
      </c>
      <c r="K26" s="31">
        <f t="shared" si="2"/>
        <v>5402792</v>
      </c>
      <c r="L26" s="31">
        <f t="shared" si="2"/>
        <v>-25603406</v>
      </c>
      <c r="M26" s="31">
        <f t="shared" si="2"/>
        <v>118832727</v>
      </c>
      <c r="N26" s="31">
        <f t="shared" si="2"/>
        <v>98632113</v>
      </c>
      <c r="O26" s="31">
        <f t="shared" si="2"/>
        <v>-37462279</v>
      </c>
      <c r="P26" s="31">
        <f t="shared" si="2"/>
        <v>38271516</v>
      </c>
      <c r="Q26" s="31">
        <f t="shared" si="2"/>
        <v>155988549</v>
      </c>
      <c r="R26" s="31">
        <f t="shared" si="2"/>
        <v>156797786</v>
      </c>
      <c r="S26" s="31">
        <f t="shared" si="2"/>
        <v>23451833</v>
      </c>
      <c r="T26" s="31">
        <f t="shared" si="2"/>
        <v>-12594497</v>
      </c>
      <c r="U26" s="31">
        <f t="shared" si="2"/>
        <v>121292734</v>
      </c>
      <c r="V26" s="31">
        <f t="shared" si="2"/>
        <v>132150070</v>
      </c>
      <c r="W26" s="31">
        <f t="shared" si="2"/>
        <v>1122043276</v>
      </c>
      <c r="X26" s="31">
        <f t="shared" si="2"/>
        <v>1033929470</v>
      </c>
      <c r="Y26" s="31">
        <f t="shared" si="2"/>
        <v>88113806</v>
      </c>
      <c r="Z26" s="32">
        <f>+IF(X26&lt;&gt;0,+(Y26/X26)*100,0)</f>
        <v>8.5222259889738901</v>
      </c>
      <c r="AA26" s="33">
        <f>+AA13+AA25</f>
        <v>1033929470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184823135</v>
      </c>
      <c r="D32" s="18"/>
      <c r="E32" s="19">
        <v>114402362</v>
      </c>
      <c r="F32" s="20">
        <v>129068148</v>
      </c>
      <c r="G32" s="20">
        <v>169837038</v>
      </c>
      <c r="H32" s="20">
        <v>-13331860</v>
      </c>
      <c r="I32" s="20">
        <v>15592265</v>
      </c>
      <c r="J32" s="20">
        <v>172097443</v>
      </c>
      <c r="K32" s="20">
        <v>14109572</v>
      </c>
      <c r="L32" s="20">
        <v>-37609145</v>
      </c>
      <c r="M32" s="20">
        <v>12573366</v>
      </c>
      <c r="N32" s="20">
        <v>-10926207</v>
      </c>
      <c r="O32" s="20">
        <v>-40081403</v>
      </c>
      <c r="P32" s="20">
        <v>9501824</v>
      </c>
      <c r="Q32" s="20">
        <v>-30232698</v>
      </c>
      <c r="R32" s="20">
        <v>-60812277</v>
      </c>
      <c r="S32" s="20">
        <v>-10630716</v>
      </c>
      <c r="T32" s="20">
        <v>18996935</v>
      </c>
      <c r="U32" s="20">
        <v>56101736</v>
      </c>
      <c r="V32" s="20">
        <v>64467955</v>
      </c>
      <c r="W32" s="20">
        <v>164826914</v>
      </c>
      <c r="X32" s="20">
        <v>129068148</v>
      </c>
      <c r="Y32" s="20">
        <v>35758766</v>
      </c>
      <c r="Z32" s="21">
        <v>27.705337493492198</v>
      </c>
      <c r="AA32" s="22">
        <v>129068148</v>
      </c>
    </row>
    <row r="33" spans="1:27" x14ac:dyDescent="0.25">
      <c r="A33" s="23" t="s">
        <v>60</v>
      </c>
      <c r="B33" s="17" t="s">
        <v>32</v>
      </c>
      <c r="C33" s="18">
        <v>-104676633</v>
      </c>
      <c r="D33" s="18"/>
      <c r="E33" s="19"/>
      <c r="F33" s="20">
        <v>-20000000</v>
      </c>
      <c r="G33" s="20">
        <v>-99567743</v>
      </c>
      <c r="H33" s="20">
        <v>-11310655</v>
      </c>
      <c r="I33" s="20">
        <v>-28611489</v>
      </c>
      <c r="J33" s="20">
        <v>-139489887</v>
      </c>
      <c r="K33" s="20">
        <v>-57215549</v>
      </c>
      <c r="L33" s="20">
        <v>-38731069</v>
      </c>
      <c r="M33" s="20"/>
      <c r="N33" s="20">
        <v>-95946618</v>
      </c>
      <c r="O33" s="20">
        <v>-135675484</v>
      </c>
      <c r="P33" s="20">
        <v>-50874484</v>
      </c>
      <c r="Q33" s="20">
        <v>-8126800</v>
      </c>
      <c r="R33" s="20">
        <v>-194676768</v>
      </c>
      <c r="S33" s="20">
        <v>-88712326</v>
      </c>
      <c r="T33" s="20">
        <v>-94445889</v>
      </c>
      <c r="U33" s="20">
        <v>-37229440</v>
      </c>
      <c r="V33" s="20">
        <v>-220387655</v>
      </c>
      <c r="W33" s="20">
        <v>-650500928</v>
      </c>
      <c r="X33" s="20">
        <v>-20000000</v>
      </c>
      <c r="Y33" s="20">
        <v>-630500928</v>
      </c>
      <c r="Z33" s="21">
        <v>3152.5046400000001</v>
      </c>
      <c r="AA33" s="22">
        <v>-20000000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159508813</v>
      </c>
      <c r="D35" s="18"/>
      <c r="E35" s="19">
        <v>69017228</v>
      </c>
      <c r="F35" s="20">
        <v>69017228</v>
      </c>
      <c r="G35" s="20">
        <v>145337169</v>
      </c>
      <c r="H35" s="20">
        <v>23777172</v>
      </c>
      <c r="I35" s="20">
        <v>4775415</v>
      </c>
      <c r="J35" s="20">
        <v>173889756</v>
      </c>
      <c r="K35" s="20">
        <v>4632763</v>
      </c>
      <c r="L35" s="20">
        <v>1245865</v>
      </c>
      <c r="M35" s="20">
        <v>4456705</v>
      </c>
      <c r="N35" s="20">
        <v>10335333</v>
      </c>
      <c r="O35" s="20">
        <v>4574940</v>
      </c>
      <c r="P35" s="20">
        <v>6451659</v>
      </c>
      <c r="Q35" s="20">
        <v>5390545</v>
      </c>
      <c r="R35" s="20">
        <v>16417144</v>
      </c>
      <c r="S35" s="20">
        <v>7435063</v>
      </c>
      <c r="T35" s="20">
        <v>3922144</v>
      </c>
      <c r="U35" s="20">
        <v>4106362</v>
      </c>
      <c r="V35" s="20">
        <v>15463569</v>
      </c>
      <c r="W35" s="20">
        <v>216105802</v>
      </c>
      <c r="X35" s="20">
        <v>69017228</v>
      </c>
      <c r="Y35" s="20">
        <v>147088574</v>
      </c>
      <c r="Z35" s="21">
        <v>213.11863466901335</v>
      </c>
      <c r="AA35" s="22">
        <v>69017228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239655315</v>
      </c>
      <c r="D37" s="29">
        <f t="shared" ref="D37:Y37" si="3">SUM(D29:D36)</f>
        <v>0</v>
      </c>
      <c r="E37" s="30">
        <f t="shared" si="3"/>
        <v>183419590</v>
      </c>
      <c r="F37" s="31">
        <f t="shared" si="3"/>
        <v>178085376</v>
      </c>
      <c r="G37" s="31">
        <f t="shared" si="3"/>
        <v>215606464</v>
      </c>
      <c r="H37" s="31">
        <f t="shared" si="3"/>
        <v>-865343</v>
      </c>
      <c r="I37" s="31">
        <f t="shared" si="3"/>
        <v>-8243809</v>
      </c>
      <c r="J37" s="31">
        <f t="shared" si="3"/>
        <v>206497312</v>
      </c>
      <c r="K37" s="31">
        <f t="shared" si="3"/>
        <v>-38473214</v>
      </c>
      <c r="L37" s="31">
        <f t="shared" si="3"/>
        <v>-75094349</v>
      </c>
      <c r="M37" s="31">
        <f t="shared" si="3"/>
        <v>17030071</v>
      </c>
      <c r="N37" s="31">
        <f t="shared" si="3"/>
        <v>-96537492</v>
      </c>
      <c r="O37" s="31">
        <f t="shared" si="3"/>
        <v>-171181947</v>
      </c>
      <c r="P37" s="31">
        <f t="shared" si="3"/>
        <v>-34921001</v>
      </c>
      <c r="Q37" s="31">
        <f t="shared" si="3"/>
        <v>-32968953</v>
      </c>
      <c r="R37" s="31">
        <f t="shared" si="3"/>
        <v>-239071901</v>
      </c>
      <c r="S37" s="31">
        <f t="shared" si="3"/>
        <v>-91907979</v>
      </c>
      <c r="T37" s="31">
        <f t="shared" si="3"/>
        <v>-71526810</v>
      </c>
      <c r="U37" s="31">
        <f t="shared" si="3"/>
        <v>22978658</v>
      </c>
      <c r="V37" s="31">
        <f t="shared" si="3"/>
        <v>-140456131</v>
      </c>
      <c r="W37" s="31">
        <f t="shared" si="3"/>
        <v>-269568212</v>
      </c>
      <c r="X37" s="31">
        <f t="shared" si="3"/>
        <v>178085376</v>
      </c>
      <c r="Y37" s="31">
        <f t="shared" si="3"/>
        <v>-447653588</v>
      </c>
      <c r="Z37" s="32">
        <f>+IF(X37&lt;&gt;0,+(Y37/X37)*100,0)</f>
        <v>-251.37021245360427</v>
      </c>
      <c r="AA37" s="33">
        <f>SUM(AA29:AA36)</f>
        <v>178085376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239655315</v>
      </c>
      <c r="D44" s="29">
        <f>+D37+D43</f>
        <v>0</v>
      </c>
      <c r="E44" s="30">
        <f t="shared" si="5"/>
        <v>183419590</v>
      </c>
      <c r="F44" s="31">
        <f t="shared" si="5"/>
        <v>178085376</v>
      </c>
      <c r="G44" s="31">
        <f t="shared" si="5"/>
        <v>215606464</v>
      </c>
      <c r="H44" s="31">
        <f t="shared" si="5"/>
        <v>-865343</v>
      </c>
      <c r="I44" s="31">
        <f t="shared" si="5"/>
        <v>-8243809</v>
      </c>
      <c r="J44" s="31">
        <f t="shared" si="5"/>
        <v>206497312</v>
      </c>
      <c r="K44" s="31">
        <f t="shared" si="5"/>
        <v>-38473214</v>
      </c>
      <c r="L44" s="31">
        <f t="shared" si="5"/>
        <v>-75094349</v>
      </c>
      <c r="M44" s="31">
        <f t="shared" si="5"/>
        <v>17030071</v>
      </c>
      <c r="N44" s="31">
        <f t="shared" si="5"/>
        <v>-96537492</v>
      </c>
      <c r="O44" s="31">
        <f t="shared" si="5"/>
        <v>-171181947</v>
      </c>
      <c r="P44" s="31">
        <f t="shared" si="5"/>
        <v>-34921001</v>
      </c>
      <c r="Q44" s="31">
        <f t="shared" si="5"/>
        <v>-32968953</v>
      </c>
      <c r="R44" s="31">
        <f t="shared" si="5"/>
        <v>-239071901</v>
      </c>
      <c r="S44" s="31">
        <f t="shared" si="5"/>
        <v>-91907979</v>
      </c>
      <c r="T44" s="31">
        <f t="shared" si="5"/>
        <v>-71526810</v>
      </c>
      <c r="U44" s="31">
        <f t="shared" si="5"/>
        <v>22978658</v>
      </c>
      <c r="V44" s="31">
        <f t="shared" si="5"/>
        <v>-140456131</v>
      </c>
      <c r="W44" s="31">
        <f t="shared" si="5"/>
        <v>-269568212</v>
      </c>
      <c r="X44" s="31">
        <f t="shared" si="5"/>
        <v>178085376</v>
      </c>
      <c r="Y44" s="31">
        <f t="shared" si="5"/>
        <v>-447653588</v>
      </c>
      <c r="Z44" s="32">
        <f>+IF(X44&lt;&gt;0,+(Y44/X44)*100,0)</f>
        <v>-251.37021245360427</v>
      </c>
      <c r="AA44" s="33">
        <f>+AA37+AA43</f>
        <v>178085376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366088971</v>
      </c>
      <c r="D45" s="42">
        <f t="shared" si="6"/>
        <v>0</v>
      </c>
      <c r="E45" s="43">
        <f t="shared" si="6"/>
        <v>558825316</v>
      </c>
      <c r="F45" s="44">
        <f t="shared" si="6"/>
        <v>855844094</v>
      </c>
      <c r="G45" s="44">
        <f t="shared" si="6"/>
        <v>300020628</v>
      </c>
      <c r="H45" s="44">
        <f t="shared" si="6"/>
        <v>204178175</v>
      </c>
      <c r="I45" s="44">
        <f t="shared" si="6"/>
        <v>23767192</v>
      </c>
      <c r="J45" s="44">
        <f t="shared" si="6"/>
        <v>527965995</v>
      </c>
      <c r="K45" s="44">
        <f t="shared" si="6"/>
        <v>43876006</v>
      </c>
      <c r="L45" s="44">
        <f t="shared" si="6"/>
        <v>49490943</v>
      </c>
      <c r="M45" s="44">
        <f t="shared" si="6"/>
        <v>101802656</v>
      </c>
      <c r="N45" s="44">
        <f t="shared" si="6"/>
        <v>195169605</v>
      </c>
      <c r="O45" s="44">
        <f t="shared" si="6"/>
        <v>133719668</v>
      </c>
      <c r="P45" s="44">
        <f t="shared" si="6"/>
        <v>73192517</v>
      </c>
      <c r="Q45" s="44">
        <f t="shared" si="6"/>
        <v>188957502</v>
      </c>
      <c r="R45" s="44">
        <f t="shared" si="6"/>
        <v>395869687</v>
      </c>
      <c r="S45" s="44">
        <f t="shared" si="6"/>
        <v>115359812</v>
      </c>
      <c r="T45" s="44">
        <f t="shared" si="6"/>
        <v>58932313</v>
      </c>
      <c r="U45" s="44">
        <f t="shared" si="6"/>
        <v>98314076</v>
      </c>
      <c r="V45" s="44">
        <f t="shared" si="6"/>
        <v>272606201</v>
      </c>
      <c r="W45" s="44">
        <f t="shared" si="6"/>
        <v>1391611488</v>
      </c>
      <c r="X45" s="44">
        <f t="shared" si="6"/>
        <v>855844094</v>
      </c>
      <c r="Y45" s="44">
        <f t="shared" si="6"/>
        <v>535767394</v>
      </c>
      <c r="Z45" s="45">
        <f>+IF(X45&lt;&gt;0,+(Y45/X45)*100,0)</f>
        <v>62.601050560033421</v>
      </c>
      <c r="AA45" s="46">
        <f>+AA26-AA44</f>
        <v>855844094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947200529</v>
      </c>
      <c r="D47" s="18"/>
      <c r="E47" s="19">
        <v>558825315</v>
      </c>
      <c r="F47" s="20">
        <v>855844094</v>
      </c>
      <c r="G47" s="20">
        <v>894062055</v>
      </c>
      <c r="H47" s="20">
        <v>-21596587</v>
      </c>
      <c r="I47" s="20">
        <v>-11794494</v>
      </c>
      <c r="J47" s="20">
        <v>860670974</v>
      </c>
      <c r="K47" s="20">
        <v>8301075</v>
      </c>
      <c r="L47" s="20">
        <v>204662261</v>
      </c>
      <c r="M47" s="20">
        <v>64095392</v>
      </c>
      <c r="N47" s="20">
        <v>277058728</v>
      </c>
      <c r="O47" s="20">
        <v>96204850</v>
      </c>
      <c r="P47" s="20">
        <v>32731262</v>
      </c>
      <c r="Q47" s="20">
        <v>116003014</v>
      </c>
      <c r="R47" s="20">
        <v>244939126</v>
      </c>
      <c r="S47" s="20">
        <v>60552540</v>
      </c>
      <c r="T47" s="20">
        <v>22486517</v>
      </c>
      <c r="U47" s="20">
        <v>25489105</v>
      </c>
      <c r="V47" s="20">
        <v>108528162</v>
      </c>
      <c r="W47" s="20">
        <v>1491196990</v>
      </c>
      <c r="X47" s="20">
        <v>855844094</v>
      </c>
      <c r="Y47" s="20">
        <v>635352896</v>
      </c>
      <c r="Z47" s="47">
        <v>74.236990177792833</v>
      </c>
      <c r="AA47" s="22">
        <v>855844094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947200529</v>
      </c>
      <c r="D50" s="50">
        <f t="shared" ref="D50:Y50" si="7">SUM(D47:D49)</f>
        <v>0</v>
      </c>
      <c r="E50" s="51">
        <f t="shared" si="7"/>
        <v>558825315</v>
      </c>
      <c r="F50" s="52">
        <f t="shared" si="7"/>
        <v>855844094</v>
      </c>
      <c r="G50" s="52">
        <f t="shared" si="7"/>
        <v>894062055</v>
      </c>
      <c r="H50" s="52">
        <f t="shared" si="7"/>
        <v>-21596587</v>
      </c>
      <c r="I50" s="52">
        <f t="shared" si="7"/>
        <v>-11794494</v>
      </c>
      <c r="J50" s="52">
        <f t="shared" si="7"/>
        <v>860670974</v>
      </c>
      <c r="K50" s="52">
        <f t="shared" si="7"/>
        <v>8301075</v>
      </c>
      <c r="L50" s="52">
        <f t="shared" si="7"/>
        <v>204662261</v>
      </c>
      <c r="M50" s="52">
        <f t="shared" si="7"/>
        <v>64095392</v>
      </c>
      <c r="N50" s="52">
        <f t="shared" si="7"/>
        <v>277058728</v>
      </c>
      <c r="O50" s="52">
        <f t="shared" si="7"/>
        <v>96204850</v>
      </c>
      <c r="P50" s="52">
        <f t="shared" si="7"/>
        <v>32731262</v>
      </c>
      <c r="Q50" s="52">
        <f t="shared" si="7"/>
        <v>116003014</v>
      </c>
      <c r="R50" s="52">
        <f t="shared" si="7"/>
        <v>244939126</v>
      </c>
      <c r="S50" s="52">
        <f t="shared" si="7"/>
        <v>60552540</v>
      </c>
      <c r="T50" s="52">
        <f t="shared" si="7"/>
        <v>22486517</v>
      </c>
      <c r="U50" s="52">
        <f t="shared" si="7"/>
        <v>25489105</v>
      </c>
      <c r="V50" s="52">
        <f t="shared" si="7"/>
        <v>108528162</v>
      </c>
      <c r="W50" s="52">
        <f t="shared" si="7"/>
        <v>1491196990</v>
      </c>
      <c r="X50" s="52">
        <f t="shared" si="7"/>
        <v>855844094</v>
      </c>
      <c r="Y50" s="52">
        <f t="shared" si="7"/>
        <v>635352896</v>
      </c>
      <c r="Z50" s="53">
        <f>+IF(X50&lt;&gt;0,+(Y50/X50)*100,0)</f>
        <v>74.236990177792833</v>
      </c>
      <c r="AA50" s="54">
        <f>SUM(AA47:AA49)</f>
        <v>855844094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3616936</v>
      </c>
      <c r="H7" s="20">
        <v>-3292511</v>
      </c>
      <c r="I7" s="20">
        <v>-613095</v>
      </c>
      <c r="J7" s="20">
        <v>-288670</v>
      </c>
      <c r="K7" s="20">
        <v>312873</v>
      </c>
      <c r="L7" s="20">
        <v>233551</v>
      </c>
      <c r="M7" s="20">
        <v>-192811</v>
      </c>
      <c r="N7" s="20">
        <v>353613</v>
      </c>
      <c r="O7" s="20">
        <v>766</v>
      </c>
      <c r="P7" s="20">
        <v>9670</v>
      </c>
      <c r="Q7" s="20">
        <v>-258178</v>
      </c>
      <c r="R7" s="20">
        <v>-247742</v>
      </c>
      <c r="S7" s="20">
        <v>54963</v>
      </c>
      <c r="T7" s="20">
        <v>-63410</v>
      </c>
      <c r="U7" s="20">
        <v>-12857</v>
      </c>
      <c r="V7" s="20">
        <v>-21304</v>
      </c>
      <c r="W7" s="20">
        <v>-204103</v>
      </c>
      <c r="X7" s="20"/>
      <c r="Y7" s="20">
        <v>-204103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3616936</v>
      </c>
      <c r="H13" s="31">
        <f t="shared" si="0"/>
        <v>-3292511</v>
      </c>
      <c r="I13" s="31">
        <f t="shared" si="0"/>
        <v>-613095</v>
      </c>
      <c r="J13" s="31">
        <f t="shared" si="0"/>
        <v>-288670</v>
      </c>
      <c r="K13" s="31">
        <f t="shared" si="0"/>
        <v>312873</v>
      </c>
      <c r="L13" s="31">
        <f t="shared" si="0"/>
        <v>233551</v>
      </c>
      <c r="M13" s="31">
        <f t="shared" si="0"/>
        <v>-192811</v>
      </c>
      <c r="N13" s="31">
        <f t="shared" si="0"/>
        <v>353613</v>
      </c>
      <c r="O13" s="31">
        <f t="shared" si="0"/>
        <v>766</v>
      </c>
      <c r="P13" s="31">
        <f t="shared" si="0"/>
        <v>9670</v>
      </c>
      <c r="Q13" s="31">
        <f t="shared" si="0"/>
        <v>-258178</v>
      </c>
      <c r="R13" s="31">
        <f t="shared" si="0"/>
        <v>-247742</v>
      </c>
      <c r="S13" s="31">
        <f t="shared" si="0"/>
        <v>54963</v>
      </c>
      <c r="T13" s="31">
        <f t="shared" si="0"/>
        <v>-63410</v>
      </c>
      <c r="U13" s="31">
        <f t="shared" si="0"/>
        <v>-12857</v>
      </c>
      <c r="V13" s="31">
        <f t="shared" si="0"/>
        <v>-21304</v>
      </c>
      <c r="W13" s="31">
        <f t="shared" si="0"/>
        <v>-204103</v>
      </c>
      <c r="X13" s="31">
        <f t="shared" si="0"/>
        <v>0</v>
      </c>
      <c r="Y13" s="31">
        <f t="shared" si="0"/>
        <v>-204103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3616936</v>
      </c>
      <c r="H26" s="31">
        <f t="shared" si="2"/>
        <v>-3292511</v>
      </c>
      <c r="I26" s="31">
        <f t="shared" si="2"/>
        <v>-613095</v>
      </c>
      <c r="J26" s="31">
        <f t="shared" si="2"/>
        <v>-288670</v>
      </c>
      <c r="K26" s="31">
        <f t="shared" si="2"/>
        <v>312873</v>
      </c>
      <c r="L26" s="31">
        <f t="shared" si="2"/>
        <v>233551</v>
      </c>
      <c r="M26" s="31">
        <f t="shared" si="2"/>
        <v>-192811</v>
      </c>
      <c r="N26" s="31">
        <f t="shared" si="2"/>
        <v>353613</v>
      </c>
      <c r="O26" s="31">
        <f t="shared" si="2"/>
        <v>766</v>
      </c>
      <c r="P26" s="31">
        <f t="shared" si="2"/>
        <v>9670</v>
      </c>
      <c r="Q26" s="31">
        <f t="shared" si="2"/>
        <v>-258178</v>
      </c>
      <c r="R26" s="31">
        <f t="shared" si="2"/>
        <v>-247742</v>
      </c>
      <c r="S26" s="31">
        <f t="shared" si="2"/>
        <v>54963</v>
      </c>
      <c r="T26" s="31">
        <f t="shared" si="2"/>
        <v>-63410</v>
      </c>
      <c r="U26" s="31">
        <f t="shared" si="2"/>
        <v>-12857</v>
      </c>
      <c r="V26" s="31">
        <f t="shared" si="2"/>
        <v>-21304</v>
      </c>
      <c r="W26" s="31">
        <f t="shared" si="2"/>
        <v>-204103</v>
      </c>
      <c r="X26" s="31">
        <f t="shared" si="2"/>
        <v>0</v>
      </c>
      <c r="Y26" s="31">
        <f t="shared" si="2"/>
        <v>-204103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1112932</v>
      </c>
      <c r="D35" s="18"/>
      <c r="E35" s="19"/>
      <c r="F35" s="20"/>
      <c r="G35" s="20">
        <v>1112835</v>
      </c>
      <c r="H35" s="20">
        <v>34471</v>
      </c>
      <c r="I35" s="20">
        <v>-85864</v>
      </c>
      <c r="J35" s="20">
        <v>1061442</v>
      </c>
      <c r="K35" s="20">
        <v>33111</v>
      </c>
      <c r="L35" s="20">
        <v>22779</v>
      </c>
      <c r="M35" s="20">
        <v>-32815</v>
      </c>
      <c r="N35" s="20">
        <v>23075</v>
      </c>
      <c r="O35" s="20">
        <v>-7577</v>
      </c>
      <c r="P35" s="20">
        <v>-6342</v>
      </c>
      <c r="Q35" s="20">
        <v>-38715</v>
      </c>
      <c r="R35" s="20">
        <v>-52634</v>
      </c>
      <c r="S35" s="20">
        <v>-831</v>
      </c>
      <c r="T35" s="20">
        <v>-15787</v>
      </c>
      <c r="U35" s="20">
        <v>-9066</v>
      </c>
      <c r="V35" s="20">
        <v>-25684</v>
      </c>
      <c r="W35" s="20">
        <v>1006199</v>
      </c>
      <c r="X35" s="20"/>
      <c r="Y35" s="20">
        <v>1006199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1112932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1112835</v>
      </c>
      <c r="H37" s="31">
        <f t="shared" si="3"/>
        <v>34471</v>
      </c>
      <c r="I37" s="31">
        <f t="shared" si="3"/>
        <v>-85864</v>
      </c>
      <c r="J37" s="31">
        <f t="shared" si="3"/>
        <v>1061442</v>
      </c>
      <c r="K37" s="31">
        <f t="shared" si="3"/>
        <v>33111</v>
      </c>
      <c r="L37" s="31">
        <f t="shared" si="3"/>
        <v>22779</v>
      </c>
      <c r="M37" s="31">
        <f t="shared" si="3"/>
        <v>-32815</v>
      </c>
      <c r="N37" s="31">
        <f t="shared" si="3"/>
        <v>23075</v>
      </c>
      <c r="O37" s="31">
        <f t="shared" si="3"/>
        <v>-7577</v>
      </c>
      <c r="P37" s="31">
        <f t="shared" si="3"/>
        <v>-6342</v>
      </c>
      <c r="Q37" s="31">
        <f t="shared" si="3"/>
        <v>-38715</v>
      </c>
      <c r="R37" s="31">
        <f t="shared" si="3"/>
        <v>-52634</v>
      </c>
      <c r="S37" s="31">
        <f t="shared" si="3"/>
        <v>-831</v>
      </c>
      <c r="T37" s="31">
        <f t="shared" si="3"/>
        <v>-15787</v>
      </c>
      <c r="U37" s="31">
        <f t="shared" si="3"/>
        <v>-9066</v>
      </c>
      <c r="V37" s="31">
        <f t="shared" si="3"/>
        <v>-25684</v>
      </c>
      <c r="W37" s="31">
        <f t="shared" si="3"/>
        <v>1006199</v>
      </c>
      <c r="X37" s="31">
        <f t="shared" si="3"/>
        <v>0</v>
      </c>
      <c r="Y37" s="31">
        <f t="shared" si="3"/>
        <v>1006199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1112932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1112835</v>
      </c>
      <c r="H44" s="31">
        <f t="shared" si="5"/>
        <v>34471</v>
      </c>
      <c r="I44" s="31">
        <f t="shared" si="5"/>
        <v>-85864</v>
      </c>
      <c r="J44" s="31">
        <f t="shared" si="5"/>
        <v>1061442</v>
      </c>
      <c r="K44" s="31">
        <f t="shared" si="5"/>
        <v>33111</v>
      </c>
      <c r="L44" s="31">
        <f t="shared" si="5"/>
        <v>22779</v>
      </c>
      <c r="M44" s="31">
        <f t="shared" si="5"/>
        <v>-32815</v>
      </c>
      <c r="N44" s="31">
        <f t="shared" si="5"/>
        <v>23075</v>
      </c>
      <c r="O44" s="31">
        <f t="shared" si="5"/>
        <v>-7577</v>
      </c>
      <c r="P44" s="31">
        <f t="shared" si="5"/>
        <v>-6342</v>
      </c>
      <c r="Q44" s="31">
        <f t="shared" si="5"/>
        <v>-38715</v>
      </c>
      <c r="R44" s="31">
        <f t="shared" si="5"/>
        <v>-52634</v>
      </c>
      <c r="S44" s="31">
        <f t="shared" si="5"/>
        <v>-831</v>
      </c>
      <c r="T44" s="31">
        <f t="shared" si="5"/>
        <v>-15787</v>
      </c>
      <c r="U44" s="31">
        <f t="shared" si="5"/>
        <v>-9066</v>
      </c>
      <c r="V44" s="31">
        <f t="shared" si="5"/>
        <v>-25684</v>
      </c>
      <c r="W44" s="31">
        <f t="shared" si="5"/>
        <v>1006199</v>
      </c>
      <c r="X44" s="31">
        <f t="shared" si="5"/>
        <v>0</v>
      </c>
      <c r="Y44" s="31">
        <f t="shared" si="5"/>
        <v>1006199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-1112932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2504101</v>
      </c>
      <c r="H45" s="44">
        <f t="shared" si="6"/>
        <v>-3326982</v>
      </c>
      <c r="I45" s="44">
        <f t="shared" si="6"/>
        <v>-527231</v>
      </c>
      <c r="J45" s="44">
        <f t="shared" si="6"/>
        <v>-1350112</v>
      </c>
      <c r="K45" s="44">
        <f t="shared" si="6"/>
        <v>279762</v>
      </c>
      <c r="L45" s="44">
        <f t="shared" si="6"/>
        <v>210772</v>
      </c>
      <c r="M45" s="44">
        <f t="shared" si="6"/>
        <v>-159996</v>
      </c>
      <c r="N45" s="44">
        <f t="shared" si="6"/>
        <v>330538</v>
      </c>
      <c r="O45" s="44">
        <f t="shared" si="6"/>
        <v>8343</v>
      </c>
      <c r="P45" s="44">
        <f t="shared" si="6"/>
        <v>16012</v>
      </c>
      <c r="Q45" s="44">
        <f t="shared" si="6"/>
        <v>-219463</v>
      </c>
      <c r="R45" s="44">
        <f t="shared" si="6"/>
        <v>-195108</v>
      </c>
      <c r="S45" s="44">
        <f t="shared" si="6"/>
        <v>55794</v>
      </c>
      <c r="T45" s="44">
        <f t="shared" si="6"/>
        <v>-47623</v>
      </c>
      <c r="U45" s="44">
        <f t="shared" si="6"/>
        <v>-3791</v>
      </c>
      <c r="V45" s="44">
        <f t="shared" si="6"/>
        <v>4380</v>
      </c>
      <c r="W45" s="44">
        <f t="shared" si="6"/>
        <v>-1210302</v>
      </c>
      <c r="X45" s="44">
        <f t="shared" si="6"/>
        <v>0</v>
      </c>
      <c r="Y45" s="44">
        <f t="shared" si="6"/>
        <v>-1210302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3890798</v>
      </c>
      <c r="D47" s="18"/>
      <c r="E47" s="19">
        <v>18747</v>
      </c>
      <c r="F47" s="20">
        <v>18747</v>
      </c>
      <c r="G47" s="20">
        <v>3890798</v>
      </c>
      <c r="H47" s="20">
        <v>-3219381</v>
      </c>
      <c r="I47" s="20">
        <v>-462407</v>
      </c>
      <c r="J47" s="20">
        <v>209010</v>
      </c>
      <c r="K47" s="20"/>
      <c r="L47" s="20">
        <v>319182</v>
      </c>
      <c r="M47" s="20">
        <v>251078</v>
      </c>
      <c r="N47" s="20">
        <v>570260</v>
      </c>
      <c r="O47" s="20">
        <v>-54154</v>
      </c>
      <c r="P47" s="20">
        <v>64369</v>
      </c>
      <c r="Q47" s="20">
        <v>-283355</v>
      </c>
      <c r="R47" s="20">
        <v>-273140</v>
      </c>
      <c r="S47" s="20"/>
      <c r="T47" s="20">
        <v>176236</v>
      </c>
      <c r="U47" s="20">
        <v>61075</v>
      </c>
      <c r="V47" s="20">
        <v>237311</v>
      </c>
      <c r="W47" s="20">
        <v>743441</v>
      </c>
      <c r="X47" s="20">
        <v>18747</v>
      </c>
      <c r="Y47" s="20">
        <v>724694</v>
      </c>
      <c r="Z47" s="47">
        <v>3865.6531711740549</v>
      </c>
      <c r="AA47" s="22">
        <v>18747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3890798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3890798</v>
      </c>
      <c r="H50" s="52">
        <f t="shared" si="7"/>
        <v>-3219381</v>
      </c>
      <c r="I50" s="52">
        <f t="shared" si="7"/>
        <v>-462407</v>
      </c>
      <c r="J50" s="52">
        <f t="shared" si="7"/>
        <v>209010</v>
      </c>
      <c r="K50" s="52">
        <f t="shared" si="7"/>
        <v>0</v>
      </c>
      <c r="L50" s="52">
        <f t="shared" si="7"/>
        <v>319182</v>
      </c>
      <c r="M50" s="52">
        <f t="shared" si="7"/>
        <v>251078</v>
      </c>
      <c r="N50" s="52">
        <f t="shared" si="7"/>
        <v>570260</v>
      </c>
      <c r="O50" s="52">
        <f t="shared" si="7"/>
        <v>-54154</v>
      </c>
      <c r="P50" s="52">
        <f t="shared" si="7"/>
        <v>64369</v>
      </c>
      <c r="Q50" s="52">
        <f t="shared" si="7"/>
        <v>-283355</v>
      </c>
      <c r="R50" s="52">
        <f t="shared" si="7"/>
        <v>-273140</v>
      </c>
      <c r="S50" s="52">
        <f t="shared" si="7"/>
        <v>0</v>
      </c>
      <c r="T50" s="52">
        <f t="shared" si="7"/>
        <v>176236</v>
      </c>
      <c r="U50" s="52">
        <f t="shared" si="7"/>
        <v>61075</v>
      </c>
      <c r="V50" s="52">
        <f t="shared" si="7"/>
        <v>237311</v>
      </c>
      <c r="W50" s="52">
        <f t="shared" si="7"/>
        <v>743441</v>
      </c>
      <c r="X50" s="52">
        <f t="shared" si="7"/>
        <v>18747</v>
      </c>
      <c r="Y50" s="52">
        <f t="shared" si="7"/>
        <v>724694</v>
      </c>
      <c r="Z50" s="53">
        <f>+IF(X50&lt;&gt;0,+(Y50/X50)*100,0)</f>
        <v>3865.6531711740549</v>
      </c>
      <c r="AA50" s="54">
        <f>SUM(AA47:AA49)</f>
        <v>18747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-9153978</v>
      </c>
      <c r="D7" s="18"/>
      <c r="E7" s="19">
        <v>-12938612</v>
      </c>
      <c r="F7" s="20">
        <v>-9153977</v>
      </c>
      <c r="G7" s="20">
        <v>-8730266</v>
      </c>
      <c r="H7" s="20">
        <v>-421388</v>
      </c>
      <c r="I7" s="20">
        <v>7496</v>
      </c>
      <c r="J7" s="20">
        <v>-9144158</v>
      </c>
      <c r="K7" s="20">
        <v>2690</v>
      </c>
      <c r="L7" s="20">
        <v>-4507</v>
      </c>
      <c r="M7" s="20">
        <v>-1378</v>
      </c>
      <c r="N7" s="20">
        <v>-3195</v>
      </c>
      <c r="O7" s="20">
        <v>4325</v>
      </c>
      <c r="P7" s="20">
        <v>-167079</v>
      </c>
      <c r="Q7" s="20">
        <v>-63403</v>
      </c>
      <c r="R7" s="20">
        <v>-226157</v>
      </c>
      <c r="S7" s="20">
        <v>-223860</v>
      </c>
      <c r="T7" s="20">
        <v>-17257</v>
      </c>
      <c r="U7" s="20">
        <v>-12854</v>
      </c>
      <c r="V7" s="20">
        <v>-253971</v>
      </c>
      <c r="W7" s="20">
        <v>-9627481</v>
      </c>
      <c r="X7" s="20">
        <v>-9153977</v>
      </c>
      <c r="Y7" s="20">
        <v>-473504</v>
      </c>
      <c r="Z7" s="21">
        <v>5.1726588345153157</v>
      </c>
      <c r="AA7" s="22">
        <v>-9153977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-9153978</v>
      </c>
      <c r="D13" s="29">
        <f>SUM(D6:D12)</f>
        <v>0</v>
      </c>
      <c r="E13" s="30">
        <f t="shared" si="0"/>
        <v>-12938612</v>
      </c>
      <c r="F13" s="31">
        <f t="shared" si="0"/>
        <v>-9153977</v>
      </c>
      <c r="G13" s="31">
        <f t="shared" si="0"/>
        <v>-8730266</v>
      </c>
      <c r="H13" s="31">
        <f t="shared" si="0"/>
        <v>-421388</v>
      </c>
      <c r="I13" s="31">
        <f t="shared" si="0"/>
        <v>7496</v>
      </c>
      <c r="J13" s="31">
        <f t="shared" si="0"/>
        <v>-9144158</v>
      </c>
      <c r="K13" s="31">
        <f t="shared" si="0"/>
        <v>2690</v>
      </c>
      <c r="L13" s="31">
        <f t="shared" si="0"/>
        <v>-4507</v>
      </c>
      <c r="M13" s="31">
        <f t="shared" si="0"/>
        <v>-1378</v>
      </c>
      <c r="N13" s="31">
        <f t="shared" si="0"/>
        <v>-3195</v>
      </c>
      <c r="O13" s="31">
        <f t="shared" si="0"/>
        <v>4325</v>
      </c>
      <c r="P13" s="31">
        <f t="shared" si="0"/>
        <v>-167079</v>
      </c>
      <c r="Q13" s="31">
        <f t="shared" si="0"/>
        <v>-63403</v>
      </c>
      <c r="R13" s="31">
        <f t="shared" si="0"/>
        <v>-226157</v>
      </c>
      <c r="S13" s="31">
        <f t="shared" si="0"/>
        <v>-223860</v>
      </c>
      <c r="T13" s="31">
        <f t="shared" si="0"/>
        <v>-17257</v>
      </c>
      <c r="U13" s="31">
        <f t="shared" si="0"/>
        <v>-12854</v>
      </c>
      <c r="V13" s="31">
        <f t="shared" si="0"/>
        <v>-253971</v>
      </c>
      <c r="W13" s="31">
        <f t="shared" si="0"/>
        <v>-9627481</v>
      </c>
      <c r="X13" s="31">
        <f t="shared" si="0"/>
        <v>-9153977</v>
      </c>
      <c r="Y13" s="31">
        <f t="shared" si="0"/>
        <v>-473504</v>
      </c>
      <c r="Z13" s="32">
        <f>+IF(X13&lt;&gt;0,+(Y13/X13)*100,0)</f>
        <v>5.1726588345153157</v>
      </c>
      <c r="AA13" s="33">
        <f>SUM(AA6:AA12)</f>
        <v>-9153977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>
        <v>-25000</v>
      </c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>
        <v>-25000</v>
      </c>
      <c r="Y16" s="20"/>
      <c r="Z16" s="21"/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113465</v>
      </c>
      <c r="D17" s="18"/>
      <c r="E17" s="19">
        <v>97951</v>
      </c>
      <c r="F17" s="20">
        <v>76143</v>
      </c>
      <c r="G17" s="24">
        <v>114973</v>
      </c>
      <c r="H17" s="24">
        <v>-714</v>
      </c>
      <c r="I17" s="24">
        <v>-600</v>
      </c>
      <c r="J17" s="20">
        <v>113659</v>
      </c>
      <c r="K17" s="24"/>
      <c r="L17" s="24">
        <v>-795</v>
      </c>
      <c r="M17" s="20">
        <v>-600</v>
      </c>
      <c r="N17" s="24">
        <v>-1395</v>
      </c>
      <c r="O17" s="24"/>
      <c r="P17" s="24"/>
      <c r="Q17" s="20"/>
      <c r="R17" s="24"/>
      <c r="S17" s="24">
        <v>-600</v>
      </c>
      <c r="T17" s="20"/>
      <c r="U17" s="24"/>
      <c r="V17" s="24">
        <v>-600</v>
      </c>
      <c r="W17" s="24">
        <v>111664</v>
      </c>
      <c r="X17" s="20">
        <v>76143</v>
      </c>
      <c r="Y17" s="24">
        <v>35521</v>
      </c>
      <c r="Z17" s="25">
        <v>46.65038151898402</v>
      </c>
      <c r="AA17" s="26">
        <v>76143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88465</v>
      </c>
      <c r="D25" s="29">
        <f t="shared" ref="D25:Y25" si="1">SUM(D15:D24)</f>
        <v>0</v>
      </c>
      <c r="E25" s="35">
        <f t="shared" si="1"/>
        <v>97951</v>
      </c>
      <c r="F25" s="36">
        <f t="shared" si="1"/>
        <v>51143</v>
      </c>
      <c r="G25" s="36">
        <f t="shared" si="1"/>
        <v>89973</v>
      </c>
      <c r="H25" s="36">
        <f t="shared" si="1"/>
        <v>-714</v>
      </c>
      <c r="I25" s="36">
        <f t="shared" si="1"/>
        <v>-600</v>
      </c>
      <c r="J25" s="36">
        <f t="shared" si="1"/>
        <v>88659</v>
      </c>
      <c r="K25" s="36">
        <f t="shared" si="1"/>
        <v>0</v>
      </c>
      <c r="L25" s="36">
        <f t="shared" si="1"/>
        <v>-795</v>
      </c>
      <c r="M25" s="36">
        <f t="shared" si="1"/>
        <v>-600</v>
      </c>
      <c r="N25" s="36">
        <f t="shared" si="1"/>
        <v>-1395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-600</v>
      </c>
      <c r="T25" s="36">
        <f t="shared" si="1"/>
        <v>0</v>
      </c>
      <c r="U25" s="36">
        <f t="shared" si="1"/>
        <v>0</v>
      </c>
      <c r="V25" s="36">
        <f t="shared" si="1"/>
        <v>-600</v>
      </c>
      <c r="W25" s="36">
        <f t="shared" si="1"/>
        <v>86664</v>
      </c>
      <c r="X25" s="36">
        <f t="shared" si="1"/>
        <v>51143</v>
      </c>
      <c r="Y25" s="36">
        <f t="shared" si="1"/>
        <v>35521</v>
      </c>
      <c r="Z25" s="37">
        <f>+IF(X25&lt;&gt;0,+(Y25/X25)*100,0)</f>
        <v>69.454275267387516</v>
      </c>
      <c r="AA25" s="38">
        <f>SUM(AA15:AA24)</f>
        <v>51143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-9065513</v>
      </c>
      <c r="D26" s="29">
        <f>+D13+D25</f>
        <v>0</v>
      </c>
      <c r="E26" s="30">
        <f t="shared" si="2"/>
        <v>-12840661</v>
      </c>
      <c r="F26" s="31">
        <f t="shared" si="2"/>
        <v>-9102834</v>
      </c>
      <c r="G26" s="31">
        <f t="shared" si="2"/>
        <v>-8640293</v>
      </c>
      <c r="H26" s="31">
        <f t="shared" si="2"/>
        <v>-422102</v>
      </c>
      <c r="I26" s="31">
        <f t="shared" si="2"/>
        <v>6896</v>
      </c>
      <c r="J26" s="31">
        <f t="shared" si="2"/>
        <v>-9055499</v>
      </c>
      <c r="K26" s="31">
        <f t="shared" si="2"/>
        <v>2690</v>
      </c>
      <c r="L26" s="31">
        <f t="shared" si="2"/>
        <v>-5302</v>
      </c>
      <c r="M26" s="31">
        <f t="shared" si="2"/>
        <v>-1978</v>
      </c>
      <c r="N26" s="31">
        <f t="shared" si="2"/>
        <v>-4590</v>
      </c>
      <c r="O26" s="31">
        <f t="shared" si="2"/>
        <v>4325</v>
      </c>
      <c r="P26" s="31">
        <f t="shared" si="2"/>
        <v>-167079</v>
      </c>
      <c r="Q26" s="31">
        <f t="shared" si="2"/>
        <v>-63403</v>
      </c>
      <c r="R26" s="31">
        <f t="shared" si="2"/>
        <v>-226157</v>
      </c>
      <c r="S26" s="31">
        <f t="shared" si="2"/>
        <v>-224460</v>
      </c>
      <c r="T26" s="31">
        <f t="shared" si="2"/>
        <v>-17257</v>
      </c>
      <c r="U26" s="31">
        <f t="shared" si="2"/>
        <v>-12854</v>
      </c>
      <c r="V26" s="31">
        <f t="shared" si="2"/>
        <v>-254571</v>
      </c>
      <c r="W26" s="31">
        <f t="shared" si="2"/>
        <v>-9540817</v>
      </c>
      <c r="X26" s="31">
        <f t="shared" si="2"/>
        <v>-9102834</v>
      </c>
      <c r="Y26" s="31">
        <f t="shared" si="2"/>
        <v>-437983</v>
      </c>
      <c r="Z26" s="32">
        <f>+IF(X26&lt;&gt;0,+(Y26/X26)*100,0)</f>
        <v>4.8115015609424496</v>
      </c>
      <c r="AA26" s="33">
        <f>+AA13+AA25</f>
        <v>-9102834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637364</v>
      </c>
      <c r="D32" s="18"/>
      <c r="E32" s="19">
        <v>672649</v>
      </c>
      <c r="F32" s="20">
        <v>637364</v>
      </c>
      <c r="G32" s="20">
        <v>611293</v>
      </c>
      <c r="H32" s="20">
        <v>26071</v>
      </c>
      <c r="I32" s="20"/>
      <c r="J32" s="20">
        <v>637364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637364</v>
      </c>
      <c r="X32" s="20">
        <v>637364</v>
      </c>
      <c r="Y32" s="20"/>
      <c r="Z32" s="21"/>
      <c r="AA32" s="22">
        <v>637364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452474</v>
      </c>
      <c r="D35" s="18"/>
      <c r="E35" s="19">
        <v>306987</v>
      </c>
      <c r="F35" s="20">
        <v>452475</v>
      </c>
      <c r="G35" s="20">
        <v>451096</v>
      </c>
      <c r="H35" s="20">
        <v>-1483</v>
      </c>
      <c r="I35" s="20">
        <v>-925</v>
      </c>
      <c r="J35" s="20">
        <v>448688</v>
      </c>
      <c r="K35" s="20">
        <v>-1349</v>
      </c>
      <c r="L35" s="20">
        <v>-1918</v>
      </c>
      <c r="M35" s="20">
        <v>-1689</v>
      </c>
      <c r="N35" s="20">
        <v>-4956</v>
      </c>
      <c r="O35" s="20">
        <v>-1153</v>
      </c>
      <c r="P35" s="20">
        <v>-19413</v>
      </c>
      <c r="Q35" s="20">
        <v>-9415</v>
      </c>
      <c r="R35" s="20">
        <v>-29981</v>
      </c>
      <c r="S35" s="20">
        <v>-28226</v>
      </c>
      <c r="T35" s="20">
        <v>-2290</v>
      </c>
      <c r="U35" s="20">
        <v>-2818</v>
      </c>
      <c r="V35" s="20">
        <v>-33334</v>
      </c>
      <c r="W35" s="20">
        <v>380417</v>
      </c>
      <c r="X35" s="20">
        <v>452475</v>
      </c>
      <c r="Y35" s="20">
        <v>-72058</v>
      </c>
      <c r="Z35" s="21">
        <v>-15.925299740317145</v>
      </c>
      <c r="AA35" s="22">
        <v>452475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1089838</v>
      </c>
      <c r="D37" s="29">
        <f t="shared" ref="D37:Y37" si="3">SUM(D29:D36)</f>
        <v>0</v>
      </c>
      <c r="E37" s="30">
        <f t="shared" si="3"/>
        <v>979636</v>
      </c>
      <c r="F37" s="31">
        <f t="shared" si="3"/>
        <v>1089839</v>
      </c>
      <c r="G37" s="31">
        <f t="shared" si="3"/>
        <v>1062389</v>
      </c>
      <c r="H37" s="31">
        <f t="shared" si="3"/>
        <v>24588</v>
      </c>
      <c r="I37" s="31">
        <f t="shared" si="3"/>
        <v>-925</v>
      </c>
      <c r="J37" s="31">
        <f t="shared" si="3"/>
        <v>1086052</v>
      </c>
      <c r="K37" s="31">
        <f t="shared" si="3"/>
        <v>-1349</v>
      </c>
      <c r="L37" s="31">
        <f t="shared" si="3"/>
        <v>-1918</v>
      </c>
      <c r="M37" s="31">
        <f t="shared" si="3"/>
        <v>-1689</v>
      </c>
      <c r="N37" s="31">
        <f t="shared" si="3"/>
        <v>-4956</v>
      </c>
      <c r="O37" s="31">
        <f t="shared" si="3"/>
        <v>-1153</v>
      </c>
      <c r="P37" s="31">
        <f t="shared" si="3"/>
        <v>-19413</v>
      </c>
      <c r="Q37" s="31">
        <f t="shared" si="3"/>
        <v>-9415</v>
      </c>
      <c r="R37" s="31">
        <f t="shared" si="3"/>
        <v>-29981</v>
      </c>
      <c r="S37" s="31">
        <f t="shared" si="3"/>
        <v>-28226</v>
      </c>
      <c r="T37" s="31">
        <f t="shared" si="3"/>
        <v>-2290</v>
      </c>
      <c r="U37" s="31">
        <f t="shared" si="3"/>
        <v>-2818</v>
      </c>
      <c r="V37" s="31">
        <f t="shared" si="3"/>
        <v>-33334</v>
      </c>
      <c r="W37" s="31">
        <f t="shared" si="3"/>
        <v>1017781</v>
      </c>
      <c r="X37" s="31">
        <f t="shared" si="3"/>
        <v>1089839</v>
      </c>
      <c r="Y37" s="31">
        <f t="shared" si="3"/>
        <v>-72058</v>
      </c>
      <c r="Z37" s="32">
        <f>+IF(X37&lt;&gt;0,+(Y37/X37)*100,0)</f>
        <v>-6.6118022937332945</v>
      </c>
      <c r="AA37" s="33">
        <f>SUM(AA29:AA36)</f>
        <v>1089839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1089838</v>
      </c>
      <c r="D44" s="29">
        <f>+D37+D43</f>
        <v>0</v>
      </c>
      <c r="E44" s="30">
        <f t="shared" si="5"/>
        <v>979636</v>
      </c>
      <c r="F44" s="31">
        <f t="shared" si="5"/>
        <v>1089839</v>
      </c>
      <c r="G44" s="31">
        <f t="shared" si="5"/>
        <v>1062389</v>
      </c>
      <c r="H44" s="31">
        <f t="shared" si="5"/>
        <v>24588</v>
      </c>
      <c r="I44" s="31">
        <f t="shared" si="5"/>
        <v>-925</v>
      </c>
      <c r="J44" s="31">
        <f t="shared" si="5"/>
        <v>1086052</v>
      </c>
      <c r="K44" s="31">
        <f t="shared" si="5"/>
        <v>-1349</v>
      </c>
      <c r="L44" s="31">
        <f t="shared" si="5"/>
        <v>-1918</v>
      </c>
      <c r="M44" s="31">
        <f t="shared" si="5"/>
        <v>-1689</v>
      </c>
      <c r="N44" s="31">
        <f t="shared" si="5"/>
        <v>-4956</v>
      </c>
      <c r="O44" s="31">
        <f t="shared" si="5"/>
        <v>-1153</v>
      </c>
      <c r="P44" s="31">
        <f t="shared" si="5"/>
        <v>-19413</v>
      </c>
      <c r="Q44" s="31">
        <f t="shared" si="5"/>
        <v>-9415</v>
      </c>
      <c r="R44" s="31">
        <f t="shared" si="5"/>
        <v>-29981</v>
      </c>
      <c r="S44" s="31">
        <f t="shared" si="5"/>
        <v>-28226</v>
      </c>
      <c r="T44" s="31">
        <f t="shared" si="5"/>
        <v>-2290</v>
      </c>
      <c r="U44" s="31">
        <f t="shared" si="5"/>
        <v>-2818</v>
      </c>
      <c r="V44" s="31">
        <f t="shared" si="5"/>
        <v>-33334</v>
      </c>
      <c r="W44" s="31">
        <f t="shared" si="5"/>
        <v>1017781</v>
      </c>
      <c r="X44" s="31">
        <f t="shared" si="5"/>
        <v>1089839</v>
      </c>
      <c r="Y44" s="31">
        <f t="shared" si="5"/>
        <v>-72058</v>
      </c>
      <c r="Z44" s="32">
        <f>+IF(X44&lt;&gt;0,+(Y44/X44)*100,0)</f>
        <v>-6.6118022937332945</v>
      </c>
      <c r="AA44" s="33">
        <f>+AA37+AA43</f>
        <v>1089839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-10155351</v>
      </c>
      <c r="D45" s="42">
        <f t="shared" si="6"/>
        <v>0</v>
      </c>
      <c r="E45" s="43">
        <f t="shared" si="6"/>
        <v>-13820297</v>
      </c>
      <c r="F45" s="44">
        <f t="shared" si="6"/>
        <v>-10192673</v>
      </c>
      <c r="G45" s="44">
        <f t="shared" si="6"/>
        <v>-9702682</v>
      </c>
      <c r="H45" s="44">
        <f t="shared" si="6"/>
        <v>-446690</v>
      </c>
      <c r="I45" s="44">
        <f t="shared" si="6"/>
        <v>7821</v>
      </c>
      <c r="J45" s="44">
        <f t="shared" si="6"/>
        <v>-10141551</v>
      </c>
      <c r="K45" s="44">
        <f t="shared" si="6"/>
        <v>4039</v>
      </c>
      <c r="L45" s="44">
        <f t="shared" si="6"/>
        <v>-3384</v>
      </c>
      <c r="M45" s="44">
        <f t="shared" si="6"/>
        <v>-289</v>
      </c>
      <c r="N45" s="44">
        <f t="shared" si="6"/>
        <v>366</v>
      </c>
      <c r="O45" s="44">
        <f t="shared" si="6"/>
        <v>5478</v>
      </c>
      <c r="P45" s="44">
        <f t="shared" si="6"/>
        <v>-147666</v>
      </c>
      <c r="Q45" s="44">
        <f t="shared" si="6"/>
        <v>-53988</v>
      </c>
      <c r="R45" s="44">
        <f t="shared" si="6"/>
        <v>-196176</v>
      </c>
      <c r="S45" s="44">
        <f t="shared" si="6"/>
        <v>-196234</v>
      </c>
      <c r="T45" s="44">
        <f t="shared" si="6"/>
        <v>-14967</v>
      </c>
      <c r="U45" s="44">
        <f t="shared" si="6"/>
        <v>-10036</v>
      </c>
      <c r="V45" s="44">
        <f t="shared" si="6"/>
        <v>-221237</v>
      </c>
      <c r="W45" s="44">
        <f t="shared" si="6"/>
        <v>-10558598</v>
      </c>
      <c r="X45" s="44">
        <f t="shared" si="6"/>
        <v>-10192673</v>
      </c>
      <c r="Y45" s="44">
        <f t="shared" si="6"/>
        <v>-365925</v>
      </c>
      <c r="Z45" s="45">
        <f>+IF(X45&lt;&gt;0,+(Y45/X45)*100,0)</f>
        <v>3.5900788733240043</v>
      </c>
      <c r="AA45" s="46">
        <f>+AA26-AA44</f>
        <v>-10192673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-40466989</v>
      </c>
      <c r="D47" s="18"/>
      <c r="E47" s="19">
        <v>-30927411</v>
      </c>
      <c r="F47" s="20">
        <v>-46742935</v>
      </c>
      <c r="G47" s="20">
        <v>-40223245</v>
      </c>
      <c r="H47" s="20">
        <v>-771114</v>
      </c>
      <c r="I47" s="20">
        <v>-1713285</v>
      </c>
      <c r="J47" s="20">
        <v>-42707644</v>
      </c>
      <c r="K47" s="20">
        <v>88361</v>
      </c>
      <c r="L47" s="20">
        <v>-525009</v>
      </c>
      <c r="M47" s="20">
        <v>-513538</v>
      </c>
      <c r="N47" s="20">
        <v>-950186</v>
      </c>
      <c r="O47" s="20">
        <v>-564524</v>
      </c>
      <c r="P47" s="20">
        <v>-650009</v>
      </c>
      <c r="Q47" s="20">
        <v>-616254</v>
      </c>
      <c r="R47" s="20">
        <v>-1830787</v>
      </c>
      <c r="S47" s="20">
        <v>-176252</v>
      </c>
      <c r="T47" s="20">
        <v>-1561112</v>
      </c>
      <c r="U47" s="20"/>
      <c r="V47" s="20">
        <v>-1737364</v>
      </c>
      <c r="W47" s="20">
        <v>-47225981</v>
      </c>
      <c r="X47" s="20">
        <v>-46742935</v>
      </c>
      <c r="Y47" s="20">
        <v>-483046</v>
      </c>
      <c r="Z47" s="47">
        <v>1.0334096478965218</v>
      </c>
      <c r="AA47" s="22">
        <v>-46742935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-40466989</v>
      </c>
      <c r="D50" s="50">
        <f t="shared" ref="D50:Y50" si="7">SUM(D47:D49)</f>
        <v>0</v>
      </c>
      <c r="E50" s="51">
        <f t="shared" si="7"/>
        <v>-30927411</v>
      </c>
      <c r="F50" s="52">
        <f t="shared" si="7"/>
        <v>-46742935</v>
      </c>
      <c r="G50" s="52">
        <f t="shared" si="7"/>
        <v>-40223245</v>
      </c>
      <c r="H50" s="52">
        <f t="shared" si="7"/>
        <v>-771114</v>
      </c>
      <c r="I50" s="52">
        <f t="shared" si="7"/>
        <v>-1713285</v>
      </c>
      <c r="J50" s="52">
        <f t="shared" si="7"/>
        <v>-42707644</v>
      </c>
      <c r="K50" s="52">
        <f t="shared" si="7"/>
        <v>88361</v>
      </c>
      <c r="L50" s="52">
        <f t="shared" si="7"/>
        <v>-525009</v>
      </c>
      <c r="M50" s="52">
        <f t="shared" si="7"/>
        <v>-513538</v>
      </c>
      <c r="N50" s="52">
        <f t="shared" si="7"/>
        <v>-950186</v>
      </c>
      <c r="O50" s="52">
        <f t="shared" si="7"/>
        <v>-564524</v>
      </c>
      <c r="P50" s="52">
        <f t="shared" si="7"/>
        <v>-650009</v>
      </c>
      <c r="Q50" s="52">
        <f t="shared" si="7"/>
        <v>-616254</v>
      </c>
      <c r="R50" s="52">
        <f t="shared" si="7"/>
        <v>-1830787</v>
      </c>
      <c r="S50" s="52">
        <f t="shared" si="7"/>
        <v>-176252</v>
      </c>
      <c r="T50" s="52">
        <f t="shared" si="7"/>
        <v>-1561112</v>
      </c>
      <c r="U50" s="52">
        <f t="shared" si="7"/>
        <v>0</v>
      </c>
      <c r="V50" s="52">
        <f t="shared" si="7"/>
        <v>-1737364</v>
      </c>
      <c r="W50" s="52">
        <f t="shared" si="7"/>
        <v>-47225981</v>
      </c>
      <c r="X50" s="52">
        <f t="shared" si="7"/>
        <v>-46742935</v>
      </c>
      <c r="Y50" s="52">
        <f t="shared" si="7"/>
        <v>-483046</v>
      </c>
      <c r="Z50" s="53">
        <f>+IF(X50&lt;&gt;0,+(Y50/X50)*100,0)</f>
        <v>1.0334096478965218</v>
      </c>
      <c r="AA50" s="54">
        <f>SUM(AA47:AA49)</f>
        <v>-46742935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-2063270132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>
        <v>2442495</v>
      </c>
      <c r="L6" s="20">
        <v>2272784</v>
      </c>
      <c r="M6" s="20">
        <v>8439985</v>
      </c>
      <c r="N6" s="20">
        <v>13155264</v>
      </c>
      <c r="O6" s="20">
        <v>-13043918</v>
      </c>
      <c r="P6" s="20">
        <v>-5427055</v>
      </c>
      <c r="Q6" s="20">
        <v>23802328</v>
      </c>
      <c r="R6" s="20">
        <v>5331355</v>
      </c>
      <c r="S6" s="20">
        <v>-38750711</v>
      </c>
      <c r="T6" s="20">
        <v>-32611079</v>
      </c>
      <c r="U6" s="20">
        <v>-40445164</v>
      </c>
      <c r="V6" s="20">
        <v>-111806954</v>
      </c>
      <c r="W6" s="20">
        <v>-2577346009</v>
      </c>
      <c r="X6" s="20">
        <v>-2063270132</v>
      </c>
      <c r="Y6" s="20">
        <v>-514075877</v>
      </c>
      <c r="Z6" s="21">
        <v>24.915587592095285</v>
      </c>
      <c r="AA6" s="22">
        <v>-2063270132</v>
      </c>
    </row>
    <row r="7" spans="1:27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235996584</v>
      </c>
      <c r="G7" s="20">
        <v>158741748</v>
      </c>
      <c r="H7" s="20">
        <v>-43716011</v>
      </c>
      <c r="I7" s="20">
        <v>12879999</v>
      </c>
      <c r="J7" s="20">
        <v>127905736</v>
      </c>
      <c r="K7" s="20">
        <v>11522044</v>
      </c>
      <c r="L7" s="20">
        <v>-33868661</v>
      </c>
      <c r="M7" s="20">
        <v>-9450328</v>
      </c>
      <c r="N7" s="20">
        <v>-31796945</v>
      </c>
      <c r="O7" s="20">
        <v>27813290</v>
      </c>
      <c r="P7" s="20">
        <v>-6200367</v>
      </c>
      <c r="Q7" s="20">
        <v>9167709</v>
      </c>
      <c r="R7" s="20">
        <v>30780632</v>
      </c>
      <c r="S7" s="20">
        <v>11182967</v>
      </c>
      <c r="T7" s="20">
        <v>-14709382</v>
      </c>
      <c r="U7" s="20">
        <v>-7714483</v>
      </c>
      <c r="V7" s="20">
        <v>-11240898</v>
      </c>
      <c r="W7" s="20">
        <v>115648525</v>
      </c>
      <c r="X7" s="20">
        <v>235996584</v>
      </c>
      <c r="Y7" s="20">
        <v>-120348059</v>
      </c>
      <c r="Z7" s="21">
        <v>-50.995678395073718</v>
      </c>
      <c r="AA7" s="22">
        <v>235996584</v>
      </c>
    </row>
    <row r="8" spans="1:27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>
        <v>-11578</v>
      </c>
      <c r="R8" s="20">
        <v>-11578</v>
      </c>
      <c r="S8" s="20">
        <v>-1826</v>
      </c>
      <c r="T8" s="20">
        <v>-3740</v>
      </c>
      <c r="U8" s="20">
        <v>-2855</v>
      </c>
      <c r="V8" s="20">
        <v>-8421</v>
      </c>
      <c r="W8" s="20">
        <v>31399</v>
      </c>
      <c r="X8" s="20">
        <v>22273</v>
      </c>
      <c r="Y8" s="20">
        <v>9126</v>
      </c>
      <c r="Z8" s="21">
        <v>40.973375836214245</v>
      </c>
      <c r="AA8" s="22">
        <v>22273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-26713929</v>
      </c>
      <c r="D10" s="18"/>
      <c r="E10" s="19">
        <v>-66319789</v>
      </c>
      <c r="F10" s="20">
        <v>916788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>
        <v>-23695638</v>
      </c>
      <c r="L10" s="20">
        <v>18130509</v>
      </c>
      <c r="M10" s="20">
        <v>6876212</v>
      </c>
      <c r="N10" s="20">
        <v>1311083</v>
      </c>
      <c r="O10" s="20">
        <v>-1214837</v>
      </c>
      <c r="P10" s="20">
        <v>-17338874</v>
      </c>
      <c r="Q10" s="20">
        <v>-19176368</v>
      </c>
      <c r="R10" s="20">
        <v>-37730079</v>
      </c>
      <c r="S10" s="20">
        <v>-16361689</v>
      </c>
      <c r="T10" s="20">
        <v>39919795</v>
      </c>
      <c r="U10" s="20">
        <v>47444023</v>
      </c>
      <c r="V10" s="20">
        <v>71002129</v>
      </c>
      <c r="W10" s="20">
        <v>6612162</v>
      </c>
      <c r="X10" s="20">
        <v>916788</v>
      </c>
      <c r="Y10" s="20">
        <v>5695374</v>
      </c>
      <c r="Z10" s="21">
        <v>621.23129883899003</v>
      </c>
      <c r="AA10" s="22">
        <v>916788</v>
      </c>
    </row>
    <row r="11" spans="1:27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>
        <v>-5413671</v>
      </c>
      <c r="L11" s="24">
        <v>-259230</v>
      </c>
      <c r="M11" s="20">
        <v>-376528</v>
      </c>
      <c r="N11" s="24">
        <v>-6049429</v>
      </c>
      <c r="O11" s="24">
        <v>-42695</v>
      </c>
      <c r="P11" s="24">
        <v>249038</v>
      </c>
      <c r="Q11" s="20">
        <v>-270839</v>
      </c>
      <c r="R11" s="24">
        <v>-64496</v>
      </c>
      <c r="S11" s="24">
        <v>-44776</v>
      </c>
      <c r="T11" s="20">
        <v>125842</v>
      </c>
      <c r="U11" s="24">
        <v>5414496</v>
      </c>
      <c r="V11" s="24">
        <v>5495562</v>
      </c>
      <c r="W11" s="24">
        <v>5336679</v>
      </c>
      <c r="X11" s="20">
        <v>3997173</v>
      </c>
      <c r="Y11" s="24">
        <v>1339506</v>
      </c>
      <c r="Z11" s="25">
        <v>33.511334135400197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-30695292</v>
      </c>
      <c r="Y12" s="20">
        <v>20556192</v>
      </c>
      <c r="Z12" s="21">
        <v>-66.968550095565149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-2422976263</v>
      </c>
      <c r="D13" s="29">
        <f>SUM(D6:D12)</f>
        <v>0</v>
      </c>
      <c r="E13" s="30">
        <f t="shared" si="0"/>
        <v>-1889407601</v>
      </c>
      <c r="F13" s="31">
        <f t="shared" si="0"/>
        <v>-1853032606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-15144770</v>
      </c>
      <c r="L13" s="31">
        <f t="shared" si="0"/>
        <v>-13724598</v>
      </c>
      <c r="M13" s="31">
        <f t="shared" si="0"/>
        <v>5489341</v>
      </c>
      <c r="N13" s="31">
        <f t="shared" si="0"/>
        <v>-23380027</v>
      </c>
      <c r="O13" s="31">
        <f t="shared" si="0"/>
        <v>13511840</v>
      </c>
      <c r="P13" s="31">
        <f t="shared" si="0"/>
        <v>-28717258</v>
      </c>
      <c r="Q13" s="31">
        <f t="shared" si="0"/>
        <v>13511252</v>
      </c>
      <c r="R13" s="31">
        <f t="shared" si="0"/>
        <v>-1694166</v>
      </c>
      <c r="S13" s="31">
        <f t="shared" si="0"/>
        <v>-43976035</v>
      </c>
      <c r="T13" s="31">
        <f t="shared" si="0"/>
        <v>-7278564</v>
      </c>
      <c r="U13" s="31">
        <f t="shared" si="0"/>
        <v>4696017</v>
      </c>
      <c r="V13" s="31">
        <f t="shared" si="0"/>
        <v>-46558582</v>
      </c>
      <c r="W13" s="31">
        <f t="shared" si="0"/>
        <v>-2459856344</v>
      </c>
      <c r="X13" s="31">
        <f t="shared" si="0"/>
        <v>-1853032606</v>
      </c>
      <c r="Y13" s="31">
        <f t="shared" si="0"/>
        <v>-606823738</v>
      </c>
      <c r="Z13" s="32">
        <f>+IF(X13&lt;&gt;0,+(Y13/X13)*100,0)</f>
        <v>32.747601744035364</v>
      </c>
      <c r="AA13" s="33">
        <f>SUM(AA6:AA12)</f>
        <v>-1853032606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4559519537</v>
      </c>
      <c r="D17" s="18"/>
      <c r="E17" s="19">
        <v>1369161969</v>
      </c>
      <c r="F17" s="20">
        <v>1386679096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>
        <v>1063980</v>
      </c>
      <c r="L17" s="24">
        <v>-7347976</v>
      </c>
      <c r="M17" s="20">
        <v>-1973506</v>
      </c>
      <c r="N17" s="24">
        <v>-8257502</v>
      </c>
      <c r="O17" s="24">
        <v>-14440765</v>
      </c>
      <c r="P17" s="24">
        <v>85233260</v>
      </c>
      <c r="Q17" s="20">
        <v>-40191423</v>
      </c>
      <c r="R17" s="24">
        <v>30601072</v>
      </c>
      <c r="S17" s="24">
        <v>25980830</v>
      </c>
      <c r="T17" s="20">
        <v>-18592623</v>
      </c>
      <c r="U17" s="24">
        <v>31026381</v>
      </c>
      <c r="V17" s="24">
        <v>38414588</v>
      </c>
      <c r="W17" s="24">
        <v>1311325553</v>
      </c>
      <c r="X17" s="20">
        <v>1386679096</v>
      </c>
      <c r="Y17" s="24">
        <v>-75353543</v>
      </c>
      <c r="Z17" s="25">
        <v>-5.4341010272213692</v>
      </c>
      <c r="AA17" s="26">
        <v>1386679096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4559519537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1386679096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1063980</v>
      </c>
      <c r="L25" s="36">
        <f t="shared" si="1"/>
        <v>-7347976</v>
      </c>
      <c r="M25" s="36">
        <f t="shared" si="1"/>
        <v>-1973506</v>
      </c>
      <c r="N25" s="36">
        <f t="shared" si="1"/>
        <v>-8257502</v>
      </c>
      <c r="O25" s="36">
        <f t="shared" si="1"/>
        <v>-14440765</v>
      </c>
      <c r="P25" s="36">
        <f t="shared" si="1"/>
        <v>85233260</v>
      </c>
      <c r="Q25" s="36">
        <f t="shared" si="1"/>
        <v>-40191423</v>
      </c>
      <c r="R25" s="36">
        <f t="shared" si="1"/>
        <v>30601072</v>
      </c>
      <c r="S25" s="36">
        <f t="shared" si="1"/>
        <v>25980830</v>
      </c>
      <c r="T25" s="36">
        <f t="shared" si="1"/>
        <v>-18592623</v>
      </c>
      <c r="U25" s="36">
        <f t="shared" si="1"/>
        <v>31026381</v>
      </c>
      <c r="V25" s="36">
        <f t="shared" si="1"/>
        <v>38414588</v>
      </c>
      <c r="W25" s="36">
        <f t="shared" si="1"/>
        <v>1311325553</v>
      </c>
      <c r="X25" s="36">
        <f t="shared" si="1"/>
        <v>1386679096</v>
      </c>
      <c r="Y25" s="36">
        <f t="shared" si="1"/>
        <v>-75353543</v>
      </c>
      <c r="Z25" s="37">
        <f>+IF(X25&lt;&gt;0,+(Y25/X25)*100,0)</f>
        <v>-5.4341010272213692</v>
      </c>
      <c r="AA25" s="38">
        <f>SUM(AA15:AA24)</f>
        <v>1386679096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2136543274</v>
      </c>
      <c r="D26" s="29">
        <f>+D13+D25</f>
        <v>0</v>
      </c>
      <c r="E26" s="30">
        <f t="shared" si="2"/>
        <v>-520245632</v>
      </c>
      <c r="F26" s="31">
        <f t="shared" si="2"/>
        <v>-466353510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-14080790</v>
      </c>
      <c r="L26" s="31">
        <f t="shared" si="2"/>
        <v>-21072574</v>
      </c>
      <c r="M26" s="31">
        <f t="shared" si="2"/>
        <v>3515835</v>
      </c>
      <c r="N26" s="31">
        <f t="shared" si="2"/>
        <v>-31637529</v>
      </c>
      <c r="O26" s="31">
        <f t="shared" si="2"/>
        <v>-928925</v>
      </c>
      <c r="P26" s="31">
        <f t="shared" si="2"/>
        <v>56516002</v>
      </c>
      <c r="Q26" s="31">
        <f t="shared" si="2"/>
        <v>-26680171</v>
      </c>
      <c r="R26" s="31">
        <f t="shared" si="2"/>
        <v>28906906</v>
      </c>
      <c r="S26" s="31">
        <f t="shared" si="2"/>
        <v>-17995205</v>
      </c>
      <c r="T26" s="31">
        <f t="shared" si="2"/>
        <v>-25871187</v>
      </c>
      <c r="U26" s="31">
        <f t="shared" si="2"/>
        <v>35722398</v>
      </c>
      <c r="V26" s="31">
        <f t="shared" si="2"/>
        <v>-8143994</v>
      </c>
      <c r="W26" s="31">
        <f t="shared" si="2"/>
        <v>-1148530791</v>
      </c>
      <c r="X26" s="31">
        <f t="shared" si="2"/>
        <v>-466353510</v>
      </c>
      <c r="Y26" s="31">
        <f t="shared" si="2"/>
        <v>-682177281</v>
      </c>
      <c r="Z26" s="32">
        <f>+IF(X26&lt;&gt;0,+(Y26/X26)*100,0)</f>
        <v>146.27900645585362</v>
      </c>
      <c r="AA26" s="33">
        <f>+AA13+AA25</f>
        <v>-466353510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>
        <v>87781</v>
      </c>
      <c r="L31" s="20">
        <v>40545</v>
      </c>
      <c r="M31" s="20">
        <v>87139</v>
      </c>
      <c r="N31" s="20">
        <v>215465</v>
      </c>
      <c r="O31" s="20">
        <v>65686</v>
      </c>
      <c r="P31" s="20">
        <v>63998</v>
      </c>
      <c r="Q31" s="20">
        <v>51942</v>
      </c>
      <c r="R31" s="20">
        <v>181626</v>
      </c>
      <c r="S31" s="20">
        <v>88357</v>
      </c>
      <c r="T31" s="20">
        <v>119744</v>
      </c>
      <c r="U31" s="20">
        <v>57662</v>
      </c>
      <c r="V31" s="20">
        <v>265763</v>
      </c>
      <c r="W31" s="20">
        <v>2664183</v>
      </c>
      <c r="X31" s="20">
        <v>1094395</v>
      </c>
      <c r="Y31" s="20">
        <v>1569788</v>
      </c>
      <c r="Z31" s="21">
        <v>143.43888632532128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17032689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>
        <v>-41637947</v>
      </c>
      <c r="L32" s="20">
        <v>8726042</v>
      </c>
      <c r="M32" s="20">
        <v>-4682002</v>
      </c>
      <c r="N32" s="20">
        <v>-37593907</v>
      </c>
      <c r="O32" s="20">
        <v>41713</v>
      </c>
      <c r="P32" s="20">
        <v>1916536</v>
      </c>
      <c r="Q32" s="20">
        <v>5933681</v>
      </c>
      <c r="R32" s="20">
        <v>7891930</v>
      </c>
      <c r="S32" s="20">
        <v>246567</v>
      </c>
      <c r="T32" s="20">
        <v>10828285</v>
      </c>
      <c r="U32" s="20">
        <v>45293378</v>
      </c>
      <c r="V32" s="20">
        <v>56368230</v>
      </c>
      <c r="W32" s="20">
        <v>65941590</v>
      </c>
      <c r="X32" s="20">
        <v>17032689</v>
      </c>
      <c r="Y32" s="20">
        <v>48908901</v>
      </c>
      <c r="Z32" s="21">
        <v>287.14726723419892</v>
      </c>
      <c r="AA32" s="22">
        <v>17032689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</v>
      </c>
      <c r="G33" s="20">
        <v>41381140</v>
      </c>
      <c r="H33" s="20">
        <v>23729909</v>
      </c>
      <c r="I33" s="20">
        <v>-16942743</v>
      </c>
      <c r="J33" s="20">
        <v>48168306</v>
      </c>
      <c r="K33" s="20">
        <v>68107288</v>
      </c>
      <c r="L33" s="20">
        <v>-1257627</v>
      </c>
      <c r="M33" s="20">
        <v>4934576</v>
      </c>
      <c r="N33" s="20">
        <v>71784237</v>
      </c>
      <c r="O33" s="20">
        <v>-6260316</v>
      </c>
      <c r="P33" s="20">
        <v>-44272131</v>
      </c>
      <c r="Q33" s="20">
        <v>60399194</v>
      </c>
      <c r="R33" s="20">
        <v>9866747</v>
      </c>
      <c r="S33" s="20">
        <v>-24669225</v>
      </c>
      <c r="T33" s="20">
        <v>-27055635</v>
      </c>
      <c r="U33" s="20">
        <v>-45899486</v>
      </c>
      <c r="V33" s="20">
        <v>-97624346</v>
      </c>
      <c r="W33" s="20">
        <v>32194944</v>
      </c>
      <c r="X33" s="20">
        <v>-1</v>
      </c>
      <c r="Y33" s="20">
        <v>32194945</v>
      </c>
      <c r="Z33" s="21">
        <v>-3219494500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>
        <v>1826906</v>
      </c>
      <c r="L35" s="20">
        <v>-6303119</v>
      </c>
      <c r="M35" s="20">
        <v>-1260130</v>
      </c>
      <c r="N35" s="20">
        <v>-5736343</v>
      </c>
      <c r="O35" s="20">
        <v>3360619</v>
      </c>
      <c r="P35" s="20">
        <v>-2189726</v>
      </c>
      <c r="Q35" s="20">
        <v>312750</v>
      </c>
      <c r="R35" s="20">
        <v>1483643</v>
      </c>
      <c r="S35" s="20">
        <v>1132376</v>
      </c>
      <c r="T35" s="20">
        <v>-3272902</v>
      </c>
      <c r="U35" s="20">
        <v>-1200249</v>
      </c>
      <c r="V35" s="20">
        <v>-3340775</v>
      </c>
      <c r="W35" s="20">
        <v>9674396</v>
      </c>
      <c r="X35" s="20">
        <v>79237957</v>
      </c>
      <c r="Y35" s="20">
        <v>-69563561</v>
      </c>
      <c r="Z35" s="21">
        <v>-87.790704901692507</v>
      </c>
      <c r="AA35" s="22">
        <v>79237957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97365040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28384028</v>
      </c>
      <c r="L37" s="31">
        <f t="shared" si="3"/>
        <v>1205841</v>
      </c>
      <c r="M37" s="31">
        <f t="shared" si="3"/>
        <v>-920417</v>
      </c>
      <c r="N37" s="31">
        <f t="shared" si="3"/>
        <v>28669452</v>
      </c>
      <c r="O37" s="31">
        <f t="shared" si="3"/>
        <v>-2792298</v>
      </c>
      <c r="P37" s="31">
        <f t="shared" si="3"/>
        <v>-44481323</v>
      </c>
      <c r="Q37" s="31">
        <f t="shared" si="3"/>
        <v>66697567</v>
      </c>
      <c r="R37" s="31">
        <f t="shared" si="3"/>
        <v>19423946</v>
      </c>
      <c r="S37" s="31">
        <f t="shared" si="3"/>
        <v>-23201925</v>
      </c>
      <c r="T37" s="31">
        <f t="shared" si="3"/>
        <v>-19380508</v>
      </c>
      <c r="U37" s="31">
        <f t="shared" si="3"/>
        <v>-1748695</v>
      </c>
      <c r="V37" s="31">
        <f t="shared" si="3"/>
        <v>-44331128</v>
      </c>
      <c r="W37" s="31">
        <f t="shared" si="3"/>
        <v>110475113</v>
      </c>
      <c r="X37" s="31">
        <f t="shared" si="3"/>
        <v>97365040</v>
      </c>
      <c r="Y37" s="31">
        <f t="shared" si="3"/>
        <v>13110073</v>
      </c>
      <c r="Z37" s="32">
        <f>+IF(X37&lt;&gt;0,+(Y37/X37)*100,0)</f>
        <v>13.464866855700979</v>
      </c>
      <c r="AA37" s="33">
        <f>SUM(AA29:AA36)</f>
        <v>97365040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97365040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28384028</v>
      </c>
      <c r="L44" s="31">
        <f t="shared" si="5"/>
        <v>1205841</v>
      </c>
      <c r="M44" s="31">
        <f t="shared" si="5"/>
        <v>-920417</v>
      </c>
      <c r="N44" s="31">
        <f t="shared" si="5"/>
        <v>28669452</v>
      </c>
      <c r="O44" s="31">
        <f t="shared" si="5"/>
        <v>-2792298</v>
      </c>
      <c r="P44" s="31">
        <f t="shared" si="5"/>
        <v>-44481323</v>
      </c>
      <c r="Q44" s="31">
        <f t="shared" si="5"/>
        <v>66697567</v>
      </c>
      <c r="R44" s="31">
        <f t="shared" si="5"/>
        <v>19423946</v>
      </c>
      <c r="S44" s="31">
        <f t="shared" si="5"/>
        <v>-23201925</v>
      </c>
      <c r="T44" s="31">
        <f t="shared" si="5"/>
        <v>-19380508</v>
      </c>
      <c r="U44" s="31">
        <f t="shared" si="5"/>
        <v>-1748695</v>
      </c>
      <c r="V44" s="31">
        <f t="shared" si="5"/>
        <v>-44331128</v>
      </c>
      <c r="W44" s="31">
        <f t="shared" si="5"/>
        <v>110475113</v>
      </c>
      <c r="X44" s="31">
        <f t="shared" si="5"/>
        <v>97365040</v>
      </c>
      <c r="Y44" s="31">
        <f t="shared" si="5"/>
        <v>13110073</v>
      </c>
      <c r="Z44" s="32">
        <f>+IF(X44&lt;&gt;0,+(Y44/X44)*100,0)</f>
        <v>13.464866855700979</v>
      </c>
      <c r="AA44" s="33">
        <f>+AA37+AA43</f>
        <v>97365040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1996242776</v>
      </c>
      <c r="D45" s="42">
        <f t="shared" si="6"/>
        <v>0</v>
      </c>
      <c r="E45" s="43">
        <f t="shared" si="6"/>
        <v>-558761907</v>
      </c>
      <c r="F45" s="44">
        <f t="shared" si="6"/>
        <v>-563718550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-42464818</v>
      </c>
      <c r="L45" s="44">
        <f t="shared" si="6"/>
        <v>-22278415</v>
      </c>
      <c r="M45" s="44">
        <f t="shared" si="6"/>
        <v>4436252</v>
      </c>
      <c r="N45" s="44">
        <f t="shared" si="6"/>
        <v>-60306981</v>
      </c>
      <c r="O45" s="44">
        <f t="shared" si="6"/>
        <v>1863373</v>
      </c>
      <c r="P45" s="44">
        <f t="shared" si="6"/>
        <v>100997325</v>
      </c>
      <c r="Q45" s="44">
        <f t="shared" si="6"/>
        <v>-93377738</v>
      </c>
      <c r="R45" s="44">
        <f t="shared" si="6"/>
        <v>9482960</v>
      </c>
      <c r="S45" s="44">
        <f t="shared" si="6"/>
        <v>5206720</v>
      </c>
      <c r="T45" s="44">
        <f t="shared" si="6"/>
        <v>-6490679</v>
      </c>
      <c r="U45" s="44">
        <f t="shared" si="6"/>
        <v>37471093</v>
      </c>
      <c r="V45" s="44">
        <f t="shared" si="6"/>
        <v>36187134</v>
      </c>
      <c r="W45" s="44">
        <f t="shared" si="6"/>
        <v>-1259005904</v>
      </c>
      <c r="X45" s="44">
        <f t="shared" si="6"/>
        <v>-563718550</v>
      </c>
      <c r="Y45" s="44">
        <f t="shared" si="6"/>
        <v>-695287354</v>
      </c>
      <c r="Z45" s="45">
        <f>+IF(X45&lt;&gt;0,+(Y45/X45)*100,0)</f>
        <v>123.33944909210457</v>
      </c>
      <c r="AA45" s="46">
        <f>+AA26-AA44</f>
        <v>-563718550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-1225280564</v>
      </c>
      <c r="D47" s="18"/>
      <c r="E47" s="19">
        <v>66360256</v>
      </c>
      <c r="F47" s="20">
        <v>61403614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>
        <v>-41843352</v>
      </c>
      <c r="L47" s="20">
        <v>-32033654</v>
      </c>
      <c r="M47" s="20">
        <v>-5095320</v>
      </c>
      <c r="N47" s="20">
        <v>-78972326</v>
      </c>
      <c r="O47" s="20">
        <v>-5404157</v>
      </c>
      <c r="P47" s="20">
        <v>63098257</v>
      </c>
      <c r="Q47" s="20">
        <v>-92388587</v>
      </c>
      <c r="R47" s="20">
        <v>-34694487</v>
      </c>
      <c r="S47" s="20">
        <v>2195224</v>
      </c>
      <c r="T47" s="20">
        <v>-11014711</v>
      </c>
      <c r="U47" s="20">
        <v>34804290</v>
      </c>
      <c r="V47" s="20">
        <v>25984803</v>
      </c>
      <c r="W47" s="20">
        <v>-1346066968</v>
      </c>
      <c r="X47" s="20">
        <v>61403614</v>
      </c>
      <c r="Y47" s="20">
        <v>-1407470582</v>
      </c>
      <c r="Z47" s="47">
        <v>-2292.1624482884672</v>
      </c>
      <c r="AA47" s="22">
        <v>61403614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-1225280564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61403614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-41843352</v>
      </c>
      <c r="L50" s="52">
        <f t="shared" si="7"/>
        <v>-32033654</v>
      </c>
      <c r="M50" s="52">
        <f t="shared" si="7"/>
        <v>-5095320</v>
      </c>
      <c r="N50" s="52">
        <f t="shared" si="7"/>
        <v>-78972326</v>
      </c>
      <c r="O50" s="52">
        <f t="shared" si="7"/>
        <v>-5404157</v>
      </c>
      <c r="P50" s="52">
        <f t="shared" si="7"/>
        <v>63098257</v>
      </c>
      <c r="Q50" s="52">
        <f t="shared" si="7"/>
        <v>-92388587</v>
      </c>
      <c r="R50" s="52">
        <f t="shared" si="7"/>
        <v>-34694487</v>
      </c>
      <c r="S50" s="52">
        <f t="shared" si="7"/>
        <v>2195224</v>
      </c>
      <c r="T50" s="52">
        <f t="shared" si="7"/>
        <v>-11014711</v>
      </c>
      <c r="U50" s="52">
        <f t="shared" si="7"/>
        <v>34804290</v>
      </c>
      <c r="V50" s="52">
        <f t="shared" si="7"/>
        <v>25984803</v>
      </c>
      <c r="W50" s="52">
        <f t="shared" si="7"/>
        <v>-1346066968</v>
      </c>
      <c r="X50" s="52">
        <f t="shared" si="7"/>
        <v>61403614</v>
      </c>
      <c r="Y50" s="52">
        <f t="shared" si="7"/>
        <v>-1407470582</v>
      </c>
      <c r="Z50" s="53">
        <f>+IF(X50&lt;&gt;0,+(Y50/X50)*100,0)</f>
        <v>-2292.1624482884672</v>
      </c>
      <c r="AA50" s="54">
        <f>SUM(AA47:AA49)</f>
        <v>61403614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-239509396</v>
      </c>
      <c r="D6" s="18"/>
      <c r="E6" s="19">
        <v>84372000</v>
      </c>
      <c r="F6" s="20">
        <v>61664000</v>
      </c>
      <c r="G6" s="20">
        <v>71480016</v>
      </c>
      <c r="H6" s="20">
        <v>-34927375</v>
      </c>
      <c r="I6" s="20">
        <v>-78359205</v>
      </c>
      <c r="J6" s="20">
        <v>-41806564</v>
      </c>
      <c r="K6" s="20">
        <v>91031768</v>
      </c>
      <c r="L6" s="20">
        <v>-78066925</v>
      </c>
      <c r="M6" s="20">
        <v>-1823059</v>
      </c>
      <c r="N6" s="20">
        <v>11141784</v>
      </c>
      <c r="O6" s="20">
        <v>-36116076</v>
      </c>
      <c r="P6" s="20">
        <v>-45331433</v>
      </c>
      <c r="Q6" s="20">
        <v>-60675125</v>
      </c>
      <c r="R6" s="20">
        <v>-142122634</v>
      </c>
      <c r="S6" s="20">
        <v>25849324</v>
      </c>
      <c r="T6" s="20">
        <v>-53904973</v>
      </c>
      <c r="U6" s="20">
        <v>-55777604</v>
      </c>
      <c r="V6" s="20">
        <v>-83833253</v>
      </c>
      <c r="W6" s="20">
        <v>-256620667</v>
      </c>
      <c r="X6" s="20">
        <v>61664000</v>
      </c>
      <c r="Y6" s="20">
        <v>-318284667</v>
      </c>
      <c r="Z6" s="21">
        <v>-516.15961825376235</v>
      </c>
      <c r="AA6" s="22">
        <v>61664000</v>
      </c>
    </row>
    <row r="7" spans="1:27" x14ac:dyDescent="0.25">
      <c r="A7" s="23" t="s">
        <v>35</v>
      </c>
      <c r="B7" s="17" t="s">
        <v>32</v>
      </c>
      <c r="C7" s="18">
        <v>259411308</v>
      </c>
      <c r="D7" s="18"/>
      <c r="E7" s="19"/>
      <c r="F7" s="20">
        <v>101249739</v>
      </c>
      <c r="G7" s="20">
        <v>247400682</v>
      </c>
      <c r="H7" s="20">
        <v>-65679845</v>
      </c>
      <c r="I7" s="20">
        <v>14683121</v>
      </c>
      <c r="J7" s="20">
        <v>196403958</v>
      </c>
      <c r="K7" s="20">
        <v>5625950</v>
      </c>
      <c r="L7" s="20">
        <v>-115676118</v>
      </c>
      <c r="M7" s="20">
        <v>5733954</v>
      </c>
      <c r="N7" s="20">
        <v>-104316214</v>
      </c>
      <c r="O7" s="20">
        <v>5208284</v>
      </c>
      <c r="P7" s="20">
        <v>5356725</v>
      </c>
      <c r="Q7" s="20">
        <v>2310523</v>
      </c>
      <c r="R7" s="20">
        <v>12875532</v>
      </c>
      <c r="S7" s="20"/>
      <c r="T7" s="20">
        <v>3226627</v>
      </c>
      <c r="U7" s="20">
        <v>2438623</v>
      </c>
      <c r="V7" s="20">
        <v>5665250</v>
      </c>
      <c r="W7" s="20">
        <v>110628526</v>
      </c>
      <c r="X7" s="20">
        <v>101249739</v>
      </c>
      <c r="Y7" s="20">
        <v>9378787</v>
      </c>
      <c r="Z7" s="21">
        <v>9.2630233841886742</v>
      </c>
      <c r="AA7" s="22">
        <v>101249739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10351654</v>
      </c>
      <c r="D10" s="18"/>
      <c r="E10" s="19">
        <v>1938690</v>
      </c>
      <c r="F10" s="20">
        <v>15351652</v>
      </c>
      <c r="G10" s="20">
        <v>50820194</v>
      </c>
      <c r="H10" s="20">
        <v>-16957233</v>
      </c>
      <c r="I10" s="20">
        <v>-6480861</v>
      </c>
      <c r="J10" s="20">
        <v>27382100</v>
      </c>
      <c r="K10" s="20">
        <v>2115094</v>
      </c>
      <c r="L10" s="20">
        <v>7886859</v>
      </c>
      <c r="M10" s="20">
        <v>7890361</v>
      </c>
      <c r="N10" s="20">
        <v>17892314</v>
      </c>
      <c r="O10" s="20">
        <v>8570058</v>
      </c>
      <c r="P10" s="20">
        <v>2031981</v>
      </c>
      <c r="Q10" s="20">
        <v>3599779</v>
      </c>
      <c r="R10" s="20">
        <v>14201818</v>
      </c>
      <c r="S10" s="20">
        <v>7049008</v>
      </c>
      <c r="T10" s="20">
        <v>3089402</v>
      </c>
      <c r="U10" s="20">
        <v>-2697090</v>
      </c>
      <c r="V10" s="20">
        <v>7441320</v>
      </c>
      <c r="W10" s="20">
        <v>66917552</v>
      </c>
      <c r="X10" s="20">
        <v>15351652</v>
      </c>
      <c r="Y10" s="20">
        <v>51565900</v>
      </c>
      <c r="Z10" s="21">
        <v>335.89805188392756</v>
      </c>
      <c r="AA10" s="22">
        <v>15351652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30253566</v>
      </c>
      <c r="D13" s="29">
        <f>SUM(D6:D12)</f>
        <v>0</v>
      </c>
      <c r="E13" s="30">
        <f t="shared" si="0"/>
        <v>86310690</v>
      </c>
      <c r="F13" s="31">
        <f t="shared" si="0"/>
        <v>178265391</v>
      </c>
      <c r="G13" s="31">
        <f t="shared" si="0"/>
        <v>369700892</v>
      </c>
      <c r="H13" s="31">
        <f t="shared" si="0"/>
        <v>-117564453</v>
      </c>
      <c r="I13" s="31">
        <f t="shared" si="0"/>
        <v>-70156945</v>
      </c>
      <c r="J13" s="31">
        <f t="shared" si="0"/>
        <v>181979494</v>
      </c>
      <c r="K13" s="31">
        <f t="shared" si="0"/>
        <v>98772812</v>
      </c>
      <c r="L13" s="31">
        <f t="shared" si="0"/>
        <v>-185856184</v>
      </c>
      <c r="M13" s="31">
        <f t="shared" si="0"/>
        <v>11801256</v>
      </c>
      <c r="N13" s="31">
        <f t="shared" si="0"/>
        <v>-75282116</v>
      </c>
      <c r="O13" s="31">
        <f t="shared" si="0"/>
        <v>-22337734</v>
      </c>
      <c r="P13" s="31">
        <f t="shared" si="0"/>
        <v>-37942727</v>
      </c>
      <c r="Q13" s="31">
        <f t="shared" si="0"/>
        <v>-54764823</v>
      </c>
      <c r="R13" s="31">
        <f t="shared" si="0"/>
        <v>-115045284</v>
      </c>
      <c r="S13" s="31">
        <f t="shared" si="0"/>
        <v>32898332</v>
      </c>
      <c r="T13" s="31">
        <f t="shared" si="0"/>
        <v>-47588944</v>
      </c>
      <c r="U13" s="31">
        <f t="shared" si="0"/>
        <v>-56036071</v>
      </c>
      <c r="V13" s="31">
        <f t="shared" si="0"/>
        <v>-70726683</v>
      </c>
      <c r="W13" s="31">
        <f t="shared" si="0"/>
        <v>-79074589</v>
      </c>
      <c r="X13" s="31">
        <f t="shared" si="0"/>
        <v>178265391</v>
      </c>
      <c r="Y13" s="31">
        <f t="shared" si="0"/>
        <v>-257339980</v>
      </c>
      <c r="Z13" s="32">
        <f>+IF(X13&lt;&gt;0,+(Y13/X13)*100,0)</f>
        <v>-144.35779068299354</v>
      </c>
      <c r="AA13" s="33">
        <f>SUM(AA6:AA12)</f>
        <v>178265391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3963450529</v>
      </c>
      <c r="D17" s="18"/>
      <c r="E17" s="19">
        <v>-156936152</v>
      </c>
      <c r="F17" s="20">
        <v>4293540900</v>
      </c>
      <c r="G17" s="24">
        <v>4021563348</v>
      </c>
      <c r="H17" s="24">
        <v>-32492512</v>
      </c>
      <c r="I17" s="24">
        <v>32814565</v>
      </c>
      <c r="J17" s="20">
        <v>4021885401</v>
      </c>
      <c r="K17" s="24">
        <v>30821268</v>
      </c>
      <c r="L17" s="24">
        <v>59804092</v>
      </c>
      <c r="M17" s="20">
        <v>55142529</v>
      </c>
      <c r="N17" s="24">
        <v>145767889</v>
      </c>
      <c r="O17" s="24">
        <v>14766286</v>
      </c>
      <c r="P17" s="24">
        <v>23482832</v>
      </c>
      <c r="Q17" s="20">
        <v>61934839</v>
      </c>
      <c r="R17" s="24">
        <v>100183957</v>
      </c>
      <c r="S17" s="24">
        <v>26727285</v>
      </c>
      <c r="T17" s="20">
        <v>22459190</v>
      </c>
      <c r="U17" s="24">
        <v>44687465</v>
      </c>
      <c r="V17" s="24">
        <v>93873940</v>
      </c>
      <c r="W17" s="24">
        <v>4361711187</v>
      </c>
      <c r="X17" s="20">
        <v>4293540900</v>
      </c>
      <c r="Y17" s="24">
        <v>68170287</v>
      </c>
      <c r="Z17" s="25">
        <v>1.5877404824535386</v>
      </c>
      <c r="AA17" s="26">
        <v>4293540900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3963450529</v>
      </c>
      <c r="D25" s="29">
        <f t="shared" ref="D25:Y25" si="1">SUM(D15:D24)</f>
        <v>0</v>
      </c>
      <c r="E25" s="35">
        <f t="shared" si="1"/>
        <v>-156936152</v>
      </c>
      <c r="F25" s="36">
        <f t="shared" si="1"/>
        <v>4293540900</v>
      </c>
      <c r="G25" s="36">
        <f t="shared" si="1"/>
        <v>4021563348</v>
      </c>
      <c r="H25" s="36">
        <f t="shared" si="1"/>
        <v>-32492512</v>
      </c>
      <c r="I25" s="36">
        <f t="shared" si="1"/>
        <v>32814565</v>
      </c>
      <c r="J25" s="36">
        <f t="shared" si="1"/>
        <v>4021885401</v>
      </c>
      <c r="K25" s="36">
        <f t="shared" si="1"/>
        <v>30821268</v>
      </c>
      <c r="L25" s="36">
        <f t="shared" si="1"/>
        <v>59804092</v>
      </c>
      <c r="M25" s="36">
        <f t="shared" si="1"/>
        <v>55142529</v>
      </c>
      <c r="N25" s="36">
        <f t="shared" si="1"/>
        <v>145767889</v>
      </c>
      <c r="O25" s="36">
        <f t="shared" si="1"/>
        <v>14766286</v>
      </c>
      <c r="P25" s="36">
        <f t="shared" si="1"/>
        <v>23482832</v>
      </c>
      <c r="Q25" s="36">
        <f t="shared" si="1"/>
        <v>61934839</v>
      </c>
      <c r="R25" s="36">
        <f t="shared" si="1"/>
        <v>100183957</v>
      </c>
      <c r="S25" s="36">
        <f t="shared" si="1"/>
        <v>26727285</v>
      </c>
      <c r="T25" s="36">
        <f t="shared" si="1"/>
        <v>22459190</v>
      </c>
      <c r="U25" s="36">
        <f t="shared" si="1"/>
        <v>44687465</v>
      </c>
      <c r="V25" s="36">
        <f t="shared" si="1"/>
        <v>93873940</v>
      </c>
      <c r="W25" s="36">
        <f t="shared" si="1"/>
        <v>4361711187</v>
      </c>
      <c r="X25" s="36">
        <f t="shared" si="1"/>
        <v>4293540900</v>
      </c>
      <c r="Y25" s="36">
        <f t="shared" si="1"/>
        <v>68170287</v>
      </c>
      <c r="Z25" s="37">
        <f>+IF(X25&lt;&gt;0,+(Y25/X25)*100,0)</f>
        <v>1.5877404824535386</v>
      </c>
      <c r="AA25" s="38">
        <f>SUM(AA15:AA24)</f>
        <v>4293540900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3993704095</v>
      </c>
      <c r="D26" s="29">
        <f>+D13+D25</f>
        <v>0</v>
      </c>
      <c r="E26" s="30">
        <f t="shared" si="2"/>
        <v>-70625462</v>
      </c>
      <c r="F26" s="31">
        <f t="shared" si="2"/>
        <v>4471806291</v>
      </c>
      <c r="G26" s="31">
        <f t="shared" si="2"/>
        <v>4391264240</v>
      </c>
      <c r="H26" s="31">
        <f t="shared" si="2"/>
        <v>-150056965</v>
      </c>
      <c r="I26" s="31">
        <f t="shared" si="2"/>
        <v>-37342380</v>
      </c>
      <c r="J26" s="31">
        <f t="shared" si="2"/>
        <v>4203864895</v>
      </c>
      <c r="K26" s="31">
        <f t="shared" si="2"/>
        <v>129594080</v>
      </c>
      <c r="L26" s="31">
        <f t="shared" si="2"/>
        <v>-126052092</v>
      </c>
      <c r="M26" s="31">
        <f t="shared" si="2"/>
        <v>66943785</v>
      </c>
      <c r="N26" s="31">
        <f t="shared" si="2"/>
        <v>70485773</v>
      </c>
      <c r="O26" s="31">
        <f t="shared" si="2"/>
        <v>-7571448</v>
      </c>
      <c r="P26" s="31">
        <f t="shared" si="2"/>
        <v>-14459895</v>
      </c>
      <c r="Q26" s="31">
        <f t="shared" si="2"/>
        <v>7170016</v>
      </c>
      <c r="R26" s="31">
        <f t="shared" si="2"/>
        <v>-14861327</v>
      </c>
      <c r="S26" s="31">
        <f t="shared" si="2"/>
        <v>59625617</v>
      </c>
      <c r="T26" s="31">
        <f t="shared" si="2"/>
        <v>-25129754</v>
      </c>
      <c r="U26" s="31">
        <f t="shared" si="2"/>
        <v>-11348606</v>
      </c>
      <c r="V26" s="31">
        <f t="shared" si="2"/>
        <v>23147257</v>
      </c>
      <c r="W26" s="31">
        <f t="shared" si="2"/>
        <v>4282636598</v>
      </c>
      <c r="X26" s="31">
        <f t="shared" si="2"/>
        <v>4471806291</v>
      </c>
      <c r="Y26" s="31">
        <f t="shared" si="2"/>
        <v>-189169693</v>
      </c>
      <c r="Z26" s="32">
        <f>+IF(X26&lt;&gt;0,+(Y26/X26)*100,0)</f>
        <v>-4.2302747634825932</v>
      </c>
      <c r="AA26" s="33">
        <f>+AA13+AA25</f>
        <v>4471806291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99010600</v>
      </c>
      <c r="D32" s="18"/>
      <c r="E32" s="19"/>
      <c r="F32" s="20">
        <v>132923357</v>
      </c>
      <c r="G32" s="20">
        <v>127433907</v>
      </c>
      <c r="H32" s="20">
        <v>6617133</v>
      </c>
      <c r="I32" s="20"/>
      <c r="J32" s="20">
        <v>134051040</v>
      </c>
      <c r="K32" s="20"/>
      <c r="L32" s="20">
        <v>-1127683</v>
      </c>
      <c r="M32" s="20"/>
      <c r="N32" s="20">
        <v>-1127683</v>
      </c>
      <c r="O32" s="20"/>
      <c r="P32" s="20"/>
      <c r="Q32" s="20"/>
      <c r="R32" s="20"/>
      <c r="S32" s="20"/>
      <c r="T32" s="20"/>
      <c r="U32" s="20"/>
      <c r="V32" s="20"/>
      <c r="W32" s="20">
        <v>132923357</v>
      </c>
      <c r="X32" s="20">
        <v>132923357</v>
      </c>
      <c r="Y32" s="20"/>
      <c r="Z32" s="21"/>
      <c r="AA32" s="22">
        <v>132923357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5498624</v>
      </c>
      <c r="F33" s="20">
        <v>1</v>
      </c>
      <c r="G33" s="20">
        <v>101919148</v>
      </c>
      <c r="H33" s="20">
        <v>-15467065</v>
      </c>
      <c r="I33" s="20">
        <v>-44294204</v>
      </c>
      <c r="J33" s="20">
        <v>42157879</v>
      </c>
      <c r="K33" s="20">
        <v>132368232</v>
      </c>
      <c r="L33" s="20">
        <v>-66983270</v>
      </c>
      <c r="M33" s="20">
        <v>7548260</v>
      </c>
      <c r="N33" s="20">
        <v>72933222</v>
      </c>
      <c r="O33" s="20">
        <v>-22863357</v>
      </c>
      <c r="P33" s="20">
        <v>-33910305</v>
      </c>
      <c r="Q33" s="20">
        <v>-33708543</v>
      </c>
      <c r="R33" s="20">
        <v>-90482205</v>
      </c>
      <c r="S33" s="20">
        <v>49996984</v>
      </c>
      <c r="T33" s="20">
        <v>-26743583</v>
      </c>
      <c r="U33" s="20">
        <v>-22610508</v>
      </c>
      <c r="V33" s="20">
        <v>642893</v>
      </c>
      <c r="W33" s="20">
        <v>25251789</v>
      </c>
      <c r="X33" s="20">
        <v>1</v>
      </c>
      <c r="Y33" s="20">
        <v>25251788</v>
      </c>
      <c r="Z33" s="21">
        <v>2525178800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42203613</v>
      </c>
      <c r="D35" s="18"/>
      <c r="E35" s="19"/>
      <c r="F35" s="20">
        <v>42203613</v>
      </c>
      <c r="G35" s="20">
        <v>38839139</v>
      </c>
      <c r="H35" s="20">
        <v>3595767</v>
      </c>
      <c r="I35" s="20">
        <v>1188308</v>
      </c>
      <c r="J35" s="20">
        <v>43623214</v>
      </c>
      <c r="K35" s="20">
        <v>448676</v>
      </c>
      <c r="L35" s="20"/>
      <c r="M35" s="20">
        <v>424822</v>
      </c>
      <c r="N35" s="20">
        <v>873498</v>
      </c>
      <c r="O35" s="20">
        <v>338130</v>
      </c>
      <c r="P35" s="20">
        <v>350943</v>
      </c>
      <c r="Q35" s="20">
        <v>363675</v>
      </c>
      <c r="R35" s="20">
        <v>1052748</v>
      </c>
      <c r="S35" s="20"/>
      <c r="T35" s="20">
        <v>320505</v>
      </c>
      <c r="U35" s="20">
        <v>586744</v>
      </c>
      <c r="V35" s="20">
        <v>907249</v>
      </c>
      <c r="W35" s="20">
        <v>46456709</v>
      </c>
      <c r="X35" s="20">
        <v>42203613</v>
      </c>
      <c r="Y35" s="20">
        <v>4253096</v>
      </c>
      <c r="Z35" s="21">
        <v>10.077563738441068</v>
      </c>
      <c r="AA35" s="22">
        <v>42203613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141214213</v>
      </c>
      <c r="D37" s="29">
        <f t="shared" ref="D37:Y37" si="3">SUM(D29:D36)</f>
        <v>0</v>
      </c>
      <c r="E37" s="30">
        <f t="shared" si="3"/>
        <v>5498624</v>
      </c>
      <c r="F37" s="31">
        <f t="shared" si="3"/>
        <v>175126971</v>
      </c>
      <c r="G37" s="31">
        <f t="shared" si="3"/>
        <v>268192194</v>
      </c>
      <c r="H37" s="31">
        <f t="shared" si="3"/>
        <v>-5254165</v>
      </c>
      <c r="I37" s="31">
        <f t="shared" si="3"/>
        <v>-43105896</v>
      </c>
      <c r="J37" s="31">
        <f t="shared" si="3"/>
        <v>219832133</v>
      </c>
      <c r="K37" s="31">
        <f t="shared" si="3"/>
        <v>132816908</v>
      </c>
      <c r="L37" s="31">
        <f t="shared" si="3"/>
        <v>-68110953</v>
      </c>
      <c r="M37" s="31">
        <f t="shared" si="3"/>
        <v>7973082</v>
      </c>
      <c r="N37" s="31">
        <f t="shared" si="3"/>
        <v>72679037</v>
      </c>
      <c r="O37" s="31">
        <f t="shared" si="3"/>
        <v>-22525227</v>
      </c>
      <c r="P37" s="31">
        <f t="shared" si="3"/>
        <v>-33559362</v>
      </c>
      <c r="Q37" s="31">
        <f t="shared" si="3"/>
        <v>-33344868</v>
      </c>
      <c r="R37" s="31">
        <f t="shared" si="3"/>
        <v>-89429457</v>
      </c>
      <c r="S37" s="31">
        <f t="shared" si="3"/>
        <v>49996984</v>
      </c>
      <c r="T37" s="31">
        <f t="shared" si="3"/>
        <v>-26423078</v>
      </c>
      <c r="U37" s="31">
        <f t="shared" si="3"/>
        <v>-22023764</v>
      </c>
      <c r="V37" s="31">
        <f t="shared" si="3"/>
        <v>1550142</v>
      </c>
      <c r="W37" s="31">
        <f t="shared" si="3"/>
        <v>204631855</v>
      </c>
      <c r="X37" s="31">
        <f t="shared" si="3"/>
        <v>175126971</v>
      </c>
      <c r="Y37" s="31">
        <f t="shared" si="3"/>
        <v>29504884</v>
      </c>
      <c r="Z37" s="32">
        <f>+IF(X37&lt;&gt;0,+(Y37/X37)*100,0)</f>
        <v>16.847709882448662</v>
      </c>
      <c r="AA37" s="33">
        <f>SUM(AA29:AA36)</f>
        <v>175126971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141214213</v>
      </c>
      <c r="D44" s="29">
        <f>+D37+D43</f>
        <v>0</v>
      </c>
      <c r="E44" s="30">
        <f t="shared" si="5"/>
        <v>5498624</v>
      </c>
      <c r="F44" s="31">
        <f t="shared" si="5"/>
        <v>175126971</v>
      </c>
      <c r="G44" s="31">
        <f t="shared" si="5"/>
        <v>268192194</v>
      </c>
      <c r="H44" s="31">
        <f t="shared" si="5"/>
        <v>-5254165</v>
      </c>
      <c r="I44" s="31">
        <f t="shared" si="5"/>
        <v>-43105896</v>
      </c>
      <c r="J44" s="31">
        <f t="shared" si="5"/>
        <v>219832133</v>
      </c>
      <c r="K44" s="31">
        <f t="shared" si="5"/>
        <v>132816908</v>
      </c>
      <c r="L44" s="31">
        <f t="shared" si="5"/>
        <v>-68110953</v>
      </c>
      <c r="M44" s="31">
        <f t="shared" si="5"/>
        <v>7973082</v>
      </c>
      <c r="N44" s="31">
        <f t="shared" si="5"/>
        <v>72679037</v>
      </c>
      <c r="O44" s="31">
        <f t="shared" si="5"/>
        <v>-22525227</v>
      </c>
      <c r="P44" s="31">
        <f t="shared" si="5"/>
        <v>-33559362</v>
      </c>
      <c r="Q44" s="31">
        <f t="shared" si="5"/>
        <v>-33344868</v>
      </c>
      <c r="R44" s="31">
        <f t="shared" si="5"/>
        <v>-89429457</v>
      </c>
      <c r="S44" s="31">
        <f t="shared" si="5"/>
        <v>49996984</v>
      </c>
      <c r="T44" s="31">
        <f t="shared" si="5"/>
        <v>-26423078</v>
      </c>
      <c r="U44" s="31">
        <f t="shared" si="5"/>
        <v>-22023764</v>
      </c>
      <c r="V44" s="31">
        <f t="shared" si="5"/>
        <v>1550142</v>
      </c>
      <c r="W44" s="31">
        <f t="shared" si="5"/>
        <v>204631855</v>
      </c>
      <c r="X44" s="31">
        <f t="shared" si="5"/>
        <v>175126971</v>
      </c>
      <c r="Y44" s="31">
        <f t="shared" si="5"/>
        <v>29504884</v>
      </c>
      <c r="Z44" s="32">
        <f>+IF(X44&lt;&gt;0,+(Y44/X44)*100,0)</f>
        <v>16.847709882448662</v>
      </c>
      <c r="AA44" s="33">
        <f>+AA37+AA43</f>
        <v>175126971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3852489882</v>
      </c>
      <c r="D45" s="42">
        <f t="shared" si="6"/>
        <v>0</v>
      </c>
      <c r="E45" s="43">
        <f t="shared" si="6"/>
        <v>-76124086</v>
      </c>
      <c r="F45" s="44">
        <f t="shared" si="6"/>
        <v>4296679320</v>
      </c>
      <c r="G45" s="44">
        <f t="shared" si="6"/>
        <v>4123072046</v>
      </c>
      <c r="H45" s="44">
        <f t="shared" si="6"/>
        <v>-144802800</v>
      </c>
      <c r="I45" s="44">
        <f t="shared" si="6"/>
        <v>5763516</v>
      </c>
      <c r="J45" s="44">
        <f t="shared" si="6"/>
        <v>3984032762</v>
      </c>
      <c r="K45" s="44">
        <f t="shared" si="6"/>
        <v>-3222828</v>
      </c>
      <c r="L45" s="44">
        <f t="shared" si="6"/>
        <v>-57941139</v>
      </c>
      <c r="M45" s="44">
        <f t="shared" si="6"/>
        <v>58970703</v>
      </c>
      <c r="N45" s="44">
        <f t="shared" si="6"/>
        <v>-2193264</v>
      </c>
      <c r="O45" s="44">
        <f t="shared" si="6"/>
        <v>14953779</v>
      </c>
      <c r="P45" s="44">
        <f t="shared" si="6"/>
        <v>19099467</v>
      </c>
      <c r="Q45" s="44">
        <f t="shared" si="6"/>
        <v>40514884</v>
      </c>
      <c r="R45" s="44">
        <f t="shared" si="6"/>
        <v>74568130</v>
      </c>
      <c r="S45" s="44">
        <f t="shared" si="6"/>
        <v>9628633</v>
      </c>
      <c r="T45" s="44">
        <f t="shared" si="6"/>
        <v>1293324</v>
      </c>
      <c r="U45" s="44">
        <f t="shared" si="6"/>
        <v>10675158</v>
      </c>
      <c r="V45" s="44">
        <f t="shared" si="6"/>
        <v>21597115</v>
      </c>
      <c r="W45" s="44">
        <f t="shared" si="6"/>
        <v>4078004743</v>
      </c>
      <c r="X45" s="44">
        <f t="shared" si="6"/>
        <v>4296679320</v>
      </c>
      <c r="Y45" s="44">
        <f t="shared" si="6"/>
        <v>-218674577</v>
      </c>
      <c r="Z45" s="45">
        <f>+IF(X45&lt;&gt;0,+(Y45/X45)*100,0)</f>
        <v>-5.0893855629886753</v>
      </c>
      <c r="AA45" s="46">
        <f>+AA26-AA44</f>
        <v>4296679320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235151000</v>
      </c>
      <c r="F47" s="20">
        <v>297928000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297928000</v>
      </c>
      <c r="Y47" s="20">
        <v>-297928000</v>
      </c>
      <c r="Z47" s="47">
        <v>-100</v>
      </c>
      <c r="AA47" s="22">
        <v>297928000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235151000</v>
      </c>
      <c r="F50" s="52">
        <f t="shared" si="7"/>
        <v>297928000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297928000</v>
      </c>
      <c r="Y50" s="52">
        <f t="shared" si="7"/>
        <v>-297928000</v>
      </c>
      <c r="Z50" s="53">
        <f>+IF(X50&lt;&gt;0,+(Y50/X50)*100,0)</f>
        <v>-100</v>
      </c>
      <c r="AA50" s="54">
        <f>SUM(AA47:AA49)</f>
        <v>297928000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59409960</v>
      </c>
      <c r="D6" s="18"/>
      <c r="E6" s="19">
        <v>-71302875</v>
      </c>
      <c r="F6" s="20">
        <v>-71302875</v>
      </c>
      <c r="G6" s="20">
        <v>62122933</v>
      </c>
      <c r="H6" s="20">
        <v>7172870</v>
      </c>
      <c r="I6" s="20">
        <v>311389</v>
      </c>
      <c r="J6" s="20">
        <v>69607192</v>
      </c>
      <c r="K6" s="20">
        <v>3326816</v>
      </c>
      <c r="L6" s="20">
        <v>-11720043</v>
      </c>
      <c r="M6" s="20">
        <v>-1587697</v>
      </c>
      <c r="N6" s="20">
        <v>-9980924</v>
      </c>
      <c r="O6" s="20">
        <v>6480131</v>
      </c>
      <c r="P6" s="20">
        <v>1329755</v>
      </c>
      <c r="Q6" s="20">
        <v>-5022994</v>
      </c>
      <c r="R6" s="20">
        <v>2786892</v>
      </c>
      <c r="S6" s="20">
        <v>-1671588</v>
      </c>
      <c r="T6" s="20">
        <v>984793</v>
      </c>
      <c r="U6" s="20">
        <v>3834792</v>
      </c>
      <c r="V6" s="20">
        <v>3147997</v>
      </c>
      <c r="W6" s="20">
        <v>65561157</v>
      </c>
      <c r="X6" s="20">
        <v>-71302875</v>
      </c>
      <c r="Y6" s="20">
        <v>136864032</v>
      </c>
      <c r="Z6" s="21">
        <v>-191.94742427987651</v>
      </c>
      <c r="AA6" s="22">
        <v>-71302875</v>
      </c>
    </row>
    <row r="7" spans="1:27" x14ac:dyDescent="0.25">
      <c r="A7" s="23" t="s">
        <v>35</v>
      </c>
      <c r="B7" s="17" t="s">
        <v>32</v>
      </c>
      <c r="C7" s="18">
        <v>81624853</v>
      </c>
      <c r="D7" s="18"/>
      <c r="E7" s="19">
        <v>22919103</v>
      </c>
      <c r="F7" s="20">
        <v>22919103</v>
      </c>
      <c r="G7" s="20">
        <v>109504569</v>
      </c>
      <c r="H7" s="20">
        <v>-26858085</v>
      </c>
      <c r="I7" s="20">
        <v>19080336</v>
      </c>
      <c r="J7" s="20">
        <v>101726820</v>
      </c>
      <c r="K7" s="20">
        <v>-5269120</v>
      </c>
      <c r="L7" s="20">
        <v>2097323</v>
      </c>
      <c r="M7" s="20">
        <v>25972</v>
      </c>
      <c r="N7" s="20">
        <v>-3145825</v>
      </c>
      <c r="O7" s="20">
        <v>-1895527</v>
      </c>
      <c r="P7" s="20">
        <v>1120141</v>
      </c>
      <c r="Q7" s="20">
        <v>1083057</v>
      </c>
      <c r="R7" s="20">
        <v>307671</v>
      </c>
      <c r="S7" s="20">
        <v>6969117</v>
      </c>
      <c r="T7" s="20">
        <v>1520720</v>
      </c>
      <c r="U7" s="20">
        <v>802477</v>
      </c>
      <c r="V7" s="20">
        <v>9292314</v>
      </c>
      <c r="W7" s="20">
        <v>108180980</v>
      </c>
      <c r="X7" s="20">
        <v>22919103</v>
      </c>
      <c r="Y7" s="20">
        <v>85261877</v>
      </c>
      <c r="Z7" s="21">
        <v>372.01227726931546</v>
      </c>
      <c r="AA7" s="22">
        <v>22919103</v>
      </c>
    </row>
    <row r="8" spans="1:27" x14ac:dyDescent="0.25">
      <c r="A8" s="23" t="s">
        <v>36</v>
      </c>
      <c r="B8" s="17" t="s">
        <v>32</v>
      </c>
      <c r="C8" s="18">
        <v>-5595729</v>
      </c>
      <c r="D8" s="18"/>
      <c r="E8" s="19"/>
      <c r="F8" s="20"/>
      <c r="G8" s="20">
        <v>-19826849</v>
      </c>
      <c r="H8" s="20"/>
      <c r="I8" s="20"/>
      <c r="J8" s="20">
        <v>-19826849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-19826849</v>
      </c>
      <c r="X8" s="20"/>
      <c r="Y8" s="20">
        <v>-19826849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4220360</v>
      </c>
      <c r="D10" s="18"/>
      <c r="E10" s="19">
        <v>46234000</v>
      </c>
      <c r="F10" s="20">
        <v>46234000</v>
      </c>
      <c r="G10" s="20">
        <v>10676278</v>
      </c>
      <c r="H10" s="20">
        <v>32635</v>
      </c>
      <c r="I10" s="20"/>
      <c r="J10" s="20">
        <v>10708913</v>
      </c>
      <c r="K10" s="20">
        <v>-6488554</v>
      </c>
      <c r="L10" s="20"/>
      <c r="M10" s="20"/>
      <c r="N10" s="20">
        <v>-6488554</v>
      </c>
      <c r="O10" s="20">
        <v>142350</v>
      </c>
      <c r="P10" s="20"/>
      <c r="Q10" s="20"/>
      <c r="R10" s="20">
        <v>142350</v>
      </c>
      <c r="S10" s="20"/>
      <c r="T10" s="20"/>
      <c r="U10" s="20">
        <v>51390</v>
      </c>
      <c r="V10" s="20">
        <v>51390</v>
      </c>
      <c r="W10" s="20">
        <v>4414099</v>
      </c>
      <c r="X10" s="20">
        <v>46234000</v>
      </c>
      <c r="Y10" s="20">
        <v>-41819901</v>
      </c>
      <c r="Z10" s="21">
        <v>-90.452699312194483</v>
      </c>
      <c r="AA10" s="22">
        <v>46234000</v>
      </c>
    </row>
    <row r="11" spans="1:27" x14ac:dyDescent="0.25">
      <c r="A11" s="23" t="s">
        <v>39</v>
      </c>
      <c r="B11" s="17" t="s">
        <v>32</v>
      </c>
      <c r="C11" s="18">
        <v>30782620</v>
      </c>
      <c r="D11" s="18"/>
      <c r="E11" s="19"/>
      <c r="F11" s="20"/>
      <c r="G11" s="24">
        <v>30982468</v>
      </c>
      <c r="H11" s="24">
        <v>2463</v>
      </c>
      <c r="I11" s="24"/>
      <c r="J11" s="20">
        <v>30984931</v>
      </c>
      <c r="K11" s="24">
        <v>1512885</v>
      </c>
      <c r="L11" s="24">
        <v>1629638</v>
      </c>
      <c r="M11" s="20">
        <v>32700</v>
      </c>
      <c r="N11" s="24">
        <v>3175223</v>
      </c>
      <c r="O11" s="24">
        <v>662229</v>
      </c>
      <c r="P11" s="24">
        <v>642033</v>
      </c>
      <c r="Q11" s="20">
        <v>595179</v>
      </c>
      <c r="R11" s="24">
        <v>1899441</v>
      </c>
      <c r="S11" s="24">
        <v>536920</v>
      </c>
      <c r="T11" s="20">
        <v>1303026</v>
      </c>
      <c r="U11" s="24">
        <v>1546928</v>
      </c>
      <c r="V11" s="24">
        <v>3386874</v>
      </c>
      <c r="W11" s="24">
        <v>39446469</v>
      </c>
      <c r="X11" s="20"/>
      <c r="Y11" s="24">
        <v>39446469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169604549</v>
      </c>
      <c r="D13" s="29">
        <f>SUM(D6:D12)</f>
        <v>0</v>
      </c>
      <c r="E13" s="30">
        <f t="shared" si="0"/>
        <v>-2149772</v>
      </c>
      <c r="F13" s="31">
        <f t="shared" si="0"/>
        <v>-2149772</v>
      </c>
      <c r="G13" s="31">
        <f t="shared" si="0"/>
        <v>192621884</v>
      </c>
      <c r="H13" s="31">
        <f t="shared" si="0"/>
        <v>-19650117</v>
      </c>
      <c r="I13" s="31">
        <f t="shared" si="0"/>
        <v>19391725</v>
      </c>
      <c r="J13" s="31">
        <f t="shared" si="0"/>
        <v>192363492</v>
      </c>
      <c r="K13" s="31">
        <f t="shared" si="0"/>
        <v>-6917973</v>
      </c>
      <c r="L13" s="31">
        <f t="shared" si="0"/>
        <v>-7993082</v>
      </c>
      <c r="M13" s="31">
        <f t="shared" si="0"/>
        <v>-1529025</v>
      </c>
      <c r="N13" s="31">
        <f t="shared" si="0"/>
        <v>-16440080</v>
      </c>
      <c r="O13" s="31">
        <f t="shared" si="0"/>
        <v>5389183</v>
      </c>
      <c r="P13" s="31">
        <f t="shared" si="0"/>
        <v>3091929</v>
      </c>
      <c r="Q13" s="31">
        <f t="shared" si="0"/>
        <v>-3344758</v>
      </c>
      <c r="R13" s="31">
        <f t="shared" si="0"/>
        <v>5136354</v>
      </c>
      <c r="S13" s="31">
        <f t="shared" si="0"/>
        <v>5834449</v>
      </c>
      <c r="T13" s="31">
        <f t="shared" si="0"/>
        <v>3808539</v>
      </c>
      <c r="U13" s="31">
        <f t="shared" si="0"/>
        <v>6235587</v>
      </c>
      <c r="V13" s="31">
        <f t="shared" si="0"/>
        <v>15878575</v>
      </c>
      <c r="W13" s="31">
        <f t="shared" si="0"/>
        <v>196938341</v>
      </c>
      <c r="X13" s="31">
        <f t="shared" si="0"/>
        <v>-2149772</v>
      </c>
      <c r="Y13" s="31">
        <f t="shared" si="0"/>
        <v>199088113</v>
      </c>
      <c r="Z13" s="32">
        <f>+IF(X13&lt;&gt;0,+(Y13/X13)*100,0)</f>
        <v>-9260.8943180951283</v>
      </c>
      <c r="AA13" s="33">
        <f>SUM(AA6:AA12)</f>
        <v>-2149772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201005078</v>
      </c>
      <c r="D17" s="18"/>
      <c r="E17" s="19">
        <v>26235560</v>
      </c>
      <c r="F17" s="20">
        <v>26235560</v>
      </c>
      <c r="G17" s="24">
        <v>177384854</v>
      </c>
      <c r="H17" s="24">
        <v>25920223</v>
      </c>
      <c r="I17" s="24"/>
      <c r="J17" s="20">
        <v>203305077</v>
      </c>
      <c r="K17" s="24"/>
      <c r="L17" s="24">
        <v>2041838</v>
      </c>
      <c r="M17" s="20"/>
      <c r="N17" s="24">
        <v>2041838</v>
      </c>
      <c r="O17" s="24"/>
      <c r="P17" s="24"/>
      <c r="Q17" s="20">
        <v>1020577</v>
      </c>
      <c r="R17" s="24">
        <v>1020577</v>
      </c>
      <c r="S17" s="24"/>
      <c r="T17" s="20"/>
      <c r="U17" s="24"/>
      <c r="V17" s="24"/>
      <c r="W17" s="24">
        <v>206367492</v>
      </c>
      <c r="X17" s="20">
        <v>26235560</v>
      </c>
      <c r="Y17" s="24">
        <v>180131932</v>
      </c>
      <c r="Z17" s="25">
        <v>686.5945762164024</v>
      </c>
      <c r="AA17" s="26">
        <v>26235560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201005078</v>
      </c>
      <c r="D25" s="29">
        <f t="shared" ref="D25:Y25" si="1">SUM(D15:D24)</f>
        <v>0</v>
      </c>
      <c r="E25" s="35">
        <f t="shared" si="1"/>
        <v>26235560</v>
      </c>
      <c r="F25" s="36">
        <f t="shared" si="1"/>
        <v>26235560</v>
      </c>
      <c r="G25" s="36">
        <f t="shared" si="1"/>
        <v>177384854</v>
      </c>
      <c r="H25" s="36">
        <f t="shared" si="1"/>
        <v>25920223</v>
      </c>
      <c r="I25" s="36">
        <f t="shared" si="1"/>
        <v>0</v>
      </c>
      <c r="J25" s="36">
        <f t="shared" si="1"/>
        <v>203305077</v>
      </c>
      <c r="K25" s="36">
        <f t="shared" si="1"/>
        <v>0</v>
      </c>
      <c r="L25" s="36">
        <f t="shared" si="1"/>
        <v>2041838</v>
      </c>
      <c r="M25" s="36">
        <f t="shared" si="1"/>
        <v>0</v>
      </c>
      <c r="N25" s="36">
        <f t="shared" si="1"/>
        <v>2041838</v>
      </c>
      <c r="O25" s="36">
        <f t="shared" si="1"/>
        <v>0</v>
      </c>
      <c r="P25" s="36">
        <f t="shared" si="1"/>
        <v>0</v>
      </c>
      <c r="Q25" s="36">
        <f t="shared" si="1"/>
        <v>1020577</v>
      </c>
      <c r="R25" s="36">
        <f t="shared" si="1"/>
        <v>1020577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206367492</v>
      </c>
      <c r="X25" s="36">
        <f t="shared" si="1"/>
        <v>26235560</v>
      </c>
      <c r="Y25" s="36">
        <f t="shared" si="1"/>
        <v>180131932</v>
      </c>
      <c r="Z25" s="37">
        <f>+IF(X25&lt;&gt;0,+(Y25/X25)*100,0)</f>
        <v>686.5945762164024</v>
      </c>
      <c r="AA25" s="38">
        <f>SUM(AA15:AA24)</f>
        <v>26235560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370609627</v>
      </c>
      <c r="D26" s="29">
        <f>+D13+D25</f>
        <v>0</v>
      </c>
      <c r="E26" s="30">
        <f t="shared" si="2"/>
        <v>24085788</v>
      </c>
      <c r="F26" s="31">
        <f t="shared" si="2"/>
        <v>24085788</v>
      </c>
      <c r="G26" s="31">
        <f t="shared" si="2"/>
        <v>370006738</v>
      </c>
      <c r="H26" s="31">
        <f t="shared" si="2"/>
        <v>6270106</v>
      </c>
      <c r="I26" s="31">
        <f t="shared" si="2"/>
        <v>19391725</v>
      </c>
      <c r="J26" s="31">
        <f t="shared" si="2"/>
        <v>395668569</v>
      </c>
      <c r="K26" s="31">
        <f t="shared" si="2"/>
        <v>-6917973</v>
      </c>
      <c r="L26" s="31">
        <f t="shared" si="2"/>
        <v>-5951244</v>
      </c>
      <c r="M26" s="31">
        <f t="shared" si="2"/>
        <v>-1529025</v>
      </c>
      <c r="N26" s="31">
        <f t="shared" si="2"/>
        <v>-14398242</v>
      </c>
      <c r="O26" s="31">
        <f t="shared" si="2"/>
        <v>5389183</v>
      </c>
      <c r="P26" s="31">
        <f t="shared" si="2"/>
        <v>3091929</v>
      </c>
      <c r="Q26" s="31">
        <f t="shared" si="2"/>
        <v>-2324181</v>
      </c>
      <c r="R26" s="31">
        <f t="shared" si="2"/>
        <v>6156931</v>
      </c>
      <c r="S26" s="31">
        <f t="shared" si="2"/>
        <v>5834449</v>
      </c>
      <c r="T26" s="31">
        <f t="shared" si="2"/>
        <v>3808539</v>
      </c>
      <c r="U26" s="31">
        <f t="shared" si="2"/>
        <v>6235587</v>
      </c>
      <c r="V26" s="31">
        <f t="shared" si="2"/>
        <v>15878575</v>
      </c>
      <c r="W26" s="31">
        <f t="shared" si="2"/>
        <v>403305833</v>
      </c>
      <c r="X26" s="31">
        <f t="shared" si="2"/>
        <v>24085788</v>
      </c>
      <c r="Y26" s="31">
        <f t="shared" si="2"/>
        <v>379220045</v>
      </c>
      <c r="Z26" s="32">
        <f>+IF(X26&lt;&gt;0,+(Y26/X26)*100,0)</f>
        <v>1574.455629186805</v>
      </c>
      <c r="AA26" s="33">
        <f>+AA13+AA25</f>
        <v>24085788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-151606</v>
      </c>
      <c r="D31" s="18"/>
      <c r="E31" s="19"/>
      <c r="F31" s="20"/>
      <c r="G31" s="20">
        <v>-152358</v>
      </c>
      <c r="H31" s="20">
        <v>-68</v>
      </c>
      <c r="I31" s="20"/>
      <c r="J31" s="20">
        <v>-152426</v>
      </c>
      <c r="K31" s="20">
        <v>-61</v>
      </c>
      <c r="L31" s="20">
        <v>-185</v>
      </c>
      <c r="M31" s="20">
        <v>-33</v>
      </c>
      <c r="N31" s="20">
        <v>-279</v>
      </c>
      <c r="O31" s="20">
        <v>-520</v>
      </c>
      <c r="P31" s="20">
        <v>-121</v>
      </c>
      <c r="Q31" s="20">
        <v>-61</v>
      </c>
      <c r="R31" s="20">
        <v>-702</v>
      </c>
      <c r="S31" s="20">
        <v>-250</v>
      </c>
      <c r="T31" s="20">
        <v>-222</v>
      </c>
      <c r="U31" s="20">
        <v>-460</v>
      </c>
      <c r="V31" s="20">
        <v>-932</v>
      </c>
      <c r="W31" s="20">
        <v>-154339</v>
      </c>
      <c r="X31" s="20"/>
      <c r="Y31" s="20">
        <v>-154339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151241778</v>
      </c>
      <c r="D32" s="18"/>
      <c r="E32" s="19">
        <v>14934000</v>
      </c>
      <c r="F32" s="20">
        <v>14934000</v>
      </c>
      <c r="G32" s="20">
        <v>147398335</v>
      </c>
      <c r="H32" s="20">
        <v>218660</v>
      </c>
      <c r="I32" s="20">
        <v>-1229633</v>
      </c>
      <c r="J32" s="20">
        <v>146387362</v>
      </c>
      <c r="K32" s="20">
        <v>11749003</v>
      </c>
      <c r="L32" s="20">
        <v>-75548</v>
      </c>
      <c r="M32" s="20">
        <v>-3232674</v>
      </c>
      <c r="N32" s="20">
        <v>8440781</v>
      </c>
      <c r="O32" s="20">
        <v>2663245</v>
      </c>
      <c r="P32" s="20">
        <v>1587787</v>
      </c>
      <c r="Q32" s="20">
        <v>-5000013</v>
      </c>
      <c r="R32" s="20">
        <v>-748981</v>
      </c>
      <c r="S32" s="20">
        <v>1193860</v>
      </c>
      <c r="T32" s="20">
        <v>6502172</v>
      </c>
      <c r="U32" s="20">
        <v>15298569</v>
      </c>
      <c r="V32" s="20">
        <v>22994601</v>
      </c>
      <c r="W32" s="20">
        <v>177073763</v>
      </c>
      <c r="X32" s="20">
        <v>14934000</v>
      </c>
      <c r="Y32" s="20">
        <v>162139763</v>
      </c>
      <c r="Z32" s="21">
        <v>1085.7088723717691</v>
      </c>
      <c r="AA32" s="22">
        <v>14934000</v>
      </c>
    </row>
    <row r="33" spans="1:27" x14ac:dyDescent="0.25">
      <c r="A33" s="23" t="s">
        <v>60</v>
      </c>
      <c r="B33" s="17" t="s">
        <v>32</v>
      </c>
      <c r="C33" s="18">
        <v>80117019</v>
      </c>
      <c r="D33" s="18"/>
      <c r="E33" s="19"/>
      <c r="F33" s="20"/>
      <c r="G33" s="20">
        <v>74136439</v>
      </c>
      <c r="H33" s="20">
        <v>5980580</v>
      </c>
      <c r="I33" s="20"/>
      <c r="J33" s="20">
        <v>80117019</v>
      </c>
      <c r="K33" s="20"/>
      <c r="L33" s="20"/>
      <c r="M33" s="20"/>
      <c r="N33" s="20"/>
      <c r="O33" s="20"/>
      <c r="P33" s="20"/>
      <c r="Q33" s="20">
        <v>1971205</v>
      </c>
      <c r="R33" s="20">
        <v>1971205</v>
      </c>
      <c r="S33" s="20"/>
      <c r="T33" s="20"/>
      <c r="U33" s="20"/>
      <c r="V33" s="20"/>
      <c r="W33" s="20">
        <v>82088224</v>
      </c>
      <c r="X33" s="20"/>
      <c r="Y33" s="20">
        <v>82088224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16355426</v>
      </c>
      <c r="D35" s="18"/>
      <c r="E35" s="19"/>
      <c r="F35" s="20">
        <v>124162165</v>
      </c>
      <c r="G35" s="20">
        <v>16918728</v>
      </c>
      <c r="H35" s="20">
        <v>363407</v>
      </c>
      <c r="I35" s="20">
        <v>2715975</v>
      </c>
      <c r="J35" s="20">
        <v>19998110</v>
      </c>
      <c r="K35" s="20">
        <v>-262814</v>
      </c>
      <c r="L35" s="20">
        <v>471879</v>
      </c>
      <c r="M35" s="20">
        <v>293026</v>
      </c>
      <c r="N35" s="20">
        <v>502091</v>
      </c>
      <c r="O35" s="20">
        <v>365117</v>
      </c>
      <c r="P35" s="20">
        <v>-1373688</v>
      </c>
      <c r="Q35" s="20">
        <v>-634388</v>
      </c>
      <c r="R35" s="20">
        <v>-1642959</v>
      </c>
      <c r="S35" s="20">
        <v>449564</v>
      </c>
      <c r="T35" s="20">
        <v>891581</v>
      </c>
      <c r="U35" s="20">
        <v>-1719782</v>
      </c>
      <c r="V35" s="20">
        <v>-378637</v>
      </c>
      <c r="W35" s="20">
        <v>18478605</v>
      </c>
      <c r="X35" s="20">
        <v>124162165</v>
      </c>
      <c r="Y35" s="20">
        <v>-105683560</v>
      </c>
      <c r="Z35" s="21">
        <v>-85.117362442898767</v>
      </c>
      <c r="AA35" s="22">
        <v>124162165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247562617</v>
      </c>
      <c r="D37" s="29">
        <f t="shared" ref="D37:Y37" si="3">SUM(D29:D36)</f>
        <v>0</v>
      </c>
      <c r="E37" s="30">
        <f t="shared" si="3"/>
        <v>14934000</v>
      </c>
      <c r="F37" s="31">
        <f t="shared" si="3"/>
        <v>139096165</v>
      </c>
      <c r="G37" s="31">
        <f t="shared" si="3"/>
        <v>238301144</v>
      </c>
      <c r="H37" s="31">
        <f t="shared" si="3"/>
        <v>6562579</v>
      </c>
      <c r="I37" s="31">
        <f t="shared" si="3"/>
        <v>1486342</v>
      </c>
      <c r="J37" s="31">
        <f t="shared" si="3"/>
        <v>246350065</v>
      </c>
      <c r="K37" s="31">
        <f t="shared" si="3"/>
        <v>11486128</v>
      </c>
      <c r="L37" s="31">
        <f t="shared" si="3"/>
        <v>396146</v>
      </c>
      <c r="M37" s="31">
        <f t="shared" si="3"/>
        <v>-2939681</v>
      </c>
      <c r="N37" s="31">
        <f t="shared" si="3"/>
        <v>8942593</v>
      </c>
      <c r="O37" s="31">
        <f t="shared" si="3"/>
        <v>3027842</v>
      </c>
      <c r="P37" s="31">
        <f t="shared" si="3"/>
        <v>213978</v>
      </c>
      <c r="Q37" s="31">
        <f t="shared" si="3"/>
        <v>-3663257</v>
      </c>
      <c r="R37" s="31">
        <f t="shared" si="3"/>
        <v>-421437</v>
      </c>
      <c r="S37" s="31">
        <f t="shared" si="3"/>
        <v>1643174</v>
      </c>
      <c r="T37" s="31">
        <f t="shared" si="3"/>
        <v>7393531</v>
      </c>
      <c r="U37" s="31">
        <f t="shared" si="3"/>
        <v>13578327</v>
      </c>
      <c r="V37" s="31">
        <f t="shared" si="3"/>
        <v>22615032</v>
      </c>
      <c r="W37" s="31">
        <f t="shared" si="3"/>
        <v>277486253</v>
      </c>
      <c r="X37" s="31">
        <f t="shared" si="3"/>
        <v>139096165</v>
      </c>
      <c r="Y37" s="31">
        <f t="shared" si="3"/>
        <v>138390088</v>
      </c>
      <c r="Z37" s="32">
        <f>+IF(X37&lt;&gt;0,+(Y37/X37)*100,0)</f>
        <v>99.492382122828474</v>
      </c>
      <c r="AA37" s="33">
        <f>SUM(AA29:AA36)</f>
        <v>139096165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247562617</v>
      </c>
      <c r="D44" s="29">
        <f>+D37+D43</f>
        <v>0</v>
      </c>
      <c r="E44" s="30">
        <f t="shared" si="5"/>
        <v>14934000</v>
      </c>
      <c r="F44" s="31">
        <f t="shared" si="5"/>
        <v>139096165</v>
      </c>
      <c r="G44" s="31">
        <f t="shared" si="5"/>
        <v>238301144</v>
      </c>
      <c r="H44" s="31">
        <f t="shared" si="5"/>
        <v>6562579</v>
      </c>
      <c r="I44" s="31">
        <f t="shared" si="5"/>
        <v>1486342</v>
      </c>
      <c r="J44" s="31">
        <f t="shared" si="5"/>
        <v>246350065</v>
      </c>
      <c r="K44" s="31">
        <f t="shared" si="5"/>
        <v>11486128</v>
      </c>
      <c r="L44" s="31">
        <f t="shared" si="5"/>
        <v>396146</v>
      </c>
      <c r="M44" s="31">
        <f t="shared" si="5"/>
        <v>-2939681</v>
      </c>
      <c r="N44" s="31">
        <f t="shared" si="5"/>
        <v>8942593</v>
      </c>
      <c r="O44" s="31">
        <f t="shared" si="5"/>
        <v>3027842</v>
      </c>
      <c r="P44" s="31">
        <f t="shared" si="5"/>
        <v>213978</v>
      </c>
      <c r="Q44" s="31">
        <f t="shared" si="5"/>
        <v>-3663257</v>
      </c>
      <c r="R44" s="31">
        <f t="shared" si="5"/>
        <v>-421437</v>
      </c>
      <c r="S44" s="31">
        <f t="shared" si="5"/>
        <v>1643174</v>
      </c>
      <c r="T44" s="31">
        <f t="shared" si="5"/>
        <v>7393531</v>
      </c>
      <c r="U44" s="31">
        <f t="shared" si="5"/>
        <v>13578327</v>
      </c>
      <c r="V44" s="31">
        <f t="shared" si="5"/>
        <v>22615032</v>
      </c>
      <c r="W44" s="31">
        <f t="shared" si="5"/>
        <v>277486253</v>
      </c>
      <c r="X44" s="31">
        <f t="shared" si="5"/>
        <v>139096165</v>
      </c>
      <c r="Y44" s="31">
        <f t="shared" si="5"/>
        <v>138390088</v>
      </c>
      <c r="Z44" s="32">
        <f>+IF(X44&lt;&gt;0,+(Y44/X44)*100,0)</f>
        <v>99.492382122828474</v>
      </c>
      <c r="AA44" s="33">
        <f>+AA37+AA43</f>
        <v>139096165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123047010</v>
      </c>
      <c r="D45" s="42">
        <f t="shared" si="6"/>
        <v>0</v>
      </c>
      <c r="E45" s="43">
        <f t="shared" si="6"/>
        <v>9151788</v>
      </c>
      <c r="F45" s="44">
        <f t="shared" si="6"/>
        <v>-115010377</v>
      </c>
      <c r="G45" s="44">
        <f t="shared" si="6"/>
        <v>131705594</v>
      </c>
      <c r="H45" s="44">
        <f t="shared" si="6"/>
        <v>-292473</v>
      </c>
      <c r="I45" s="44">
        <f t="shared" si="6"/>
        <v>17905383</v>
      </c>
      <c r="J45" s="44">
        <f t="shared" si="6"/>
        <v>149318504</v>
      </c>
      <c r="K45" s="44">
        <f t="shared" si="6"/>
        <v>-18404101</v>
      </c>
      <c r="L45" s="44">
        <f t="shared" si="6"/>
        <v>-6347390</v>
      </c>
      <c r="M45" s="44">
        <f t="shared" si="6"/>
        <v>1410656</v>
      </c>
      <c r="N45" s="44">
        <f t="shared" si="6"/>
        <v>-23340835</v>
      </c>
      <c r="O45" s="44">
        <f t="shared" si="6"/>
        <v>2361341</v>
      </c>
      <c r="P45" s="44">
        <f t="shared" si="6"/>
        <v>2877951</v>
      </c>
      <c r="Q45" s="44">
        <f t="shared" si="6"/>
        <v>1339076</v>
      </c>
      <c r="R45" s="44">
        <f t="shared" si="6"/>
        <v>6578368</v>
      </c>
      <c r="S45" s="44">
        <f t="shared" si="6"/>
        <v>4191275</v>
      </c>
      <c r="T45" s="44">
        <f t="shared" si="6"/>
        <v>-3584992</v>
      </c>
      <c r="U45" s="44">
        <f t="shared" si="6"/>
        <v>-7342740</v>
      </c>
      <c r="V45" s="44">
        <f t="shared" si="6"/>
        <v>-6736457</v>
      </c>
      <c r="W45" s="44">
        <f t="shared" si="6"/>
        <v>125819580</v>
      </c>
      <c r="X45" s="44">
        <f t="shared" si="6"/>
        <v>-115010377</v>
      </c>
      <c r="Y45" s="44">
        <f t="shared" si="6"/>
        <v>240829957</v>
      </c>
      <c r="Z45" s="45">
        <f>+IF(X45&lt;&gt;0,+(Y45/X45)*100,0)</f>
        <v>-209.39845888862706</v>
      </c>
      <c r="AA45" s="46">
        <f>+AA26-AA44</f>
        <v>-115010377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-29328107</v>
      </c>
      <c r="D47" s="18"/>
      <c r="E47" s="19">
        <v>9151788</v>
      </c>
      <c r="F47" s="20">
        <v>9151788</v>
      </c>
      <c r="G47" s="20"/>
      <c r="H47" s="20"/>
      <c r="I47" s="20">
        <v>20393323</v>
      </c>
      <c r="J47" s="20">
        <v>20393323</v>
      </c>
      <c r="K47" s="20">
        <v>-12585388</v>
      </c>
      <c r="L47" s="20">
        <v>-6938813</v>
      </c>
      <c r="M47" s="20">
        <v>718369</v>
      </c>
      <c r="N47" s="20">
        <v>-18805832</v>
      </c>
      <c r="O47" s="20">
        <v>-3690202</v>
      </c>
      <c r="P47" s="20">
        <v>-2509259</v>
      </c>
      <c r="Q47" s="20">
        <v>-668497</v>
      </c>
      <c r="R47" s="20">
        <v>-6867958</v>
      </c>
      <c r="S47" s="20">
        <v>-2139628</v>
      </c>
      <c r="T47" s="20">
        <v>-4387009</v>
      </c>
      <c r="U47" s="20">
        <v>-55088264</v>
      </c>
      <c r="V47" s="20">
        <v>-61614901</v>
      </c>
      <c r="W47" s="20">
        <v>-66895368</v>
      </c>
      <c r="X47" s="20">
        <v>9151788</v>
      </c>
      <c r="Y47" s="20">
        <v>-76047156</v>
      </c>
      <c r="Z47" s="47">
        <v>-830.95408241537075</v>
      </c>
      <c r="AA47" s="22">
        <v>9151788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4974332</v>
      </c>
      <c r="P48" s="20">
        <v>2921824</v>
      </c>
      <c r="Q48" s="20"/>
      <c r="R48" s="20">
        <v>7896156</v>
      </c>
      <c r="S48" s="20"/>
      <c r="T48" s="20"/>
      <c r="U48" s="20"/>
      <c r="V48" s="20"/>
      <c r="W48" s="20">
        <v>7896156</v>
      </c>
      <c r="X48" s="20"/>
      <c r="Y48" s="20">
        <v>7896156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-29328107</v>
      </c>
      <c r="D50" s="50">
        <f t="shared" ref="D50:Y50" si="7">SUM(D47:D49)</f>
        <v>0</v>
      </c>
      <c r="E50" s="51">
        <f t="shared" si="7"/>
        <v>9151788</v>
      </c>
      <c r="F50" s="52">
        <f t="shared" si="7"/>
        <v>9151788</v>
      </c>
      <c r="G50" s="52">
        <f t="shared" si="7"/>
        <v>0</v>
      </c>
      <c r="H50" s="52">
        <f t="shared" si="7"/>
        <v>0</v>
      </c>
      <c r="I50" s="52">
        <f t="shared" si="7"/>
        <v>20393323</v>
      </c>
      <c r="J50" s="52">
        <f t="shared" si="7"/>
        <v>20393323</v>
      </c>
      <c r="K50" s="52">
        <f t="shared" si="7"/>
        <v>-12585388</v>
      </c>
      <c r="L50" s="52">
        <f t="shared" si="7"/>
        <v>-6938813</v>
      </c>
      <c r="M50" s="52">
        <f t="shared" si="7"/>
        <v>718369</v>
      </c>
      <c r="N50" s="52">
        <f t="shared" si="7"/>
        <v>-18805832</v>
      </c>
      <c r="O50" s="52">
        <f t="shared" si="7"/>
        <v>1284130</v>
      </c>
      <c r="P50" s="52">
        <f t="shared" si="7"/>
        <v>412565</v>
      </c>
      <c r="Q50" s="52">
        <f t="shared" si="7"/>
        <v>-668497</v>
      </c>
      <c r="R50" s="52">
        <f t="shared" si="7"/>
        <v>1028198</v>
      </c>
      <c r="S50" s="52">
        <f t="shared" si="7"/>
        <v>-2139628</v>
      </c>
      <c r="T50" s="52">
        <f t="shared" si="7"/>
        <v>-4387009</v>
      </c>
      <c r="U50" s="52">
        <f t="shared" si="7"/>
        <v>-55088264</v>
      </c>
      <c r="V50" s="52">
        <f t="shared" si="7"/>
        <v>-61614901</v>
      </c>
      <c r="W50" s="52">
        <f t="shared" si="7"/>
        <v>-58999212</v>
      </c>
      <c r="X50" s="52">
        <f t="shared" si="7"/>
        <v>9151788</v>
      </c>
      <c r="Y50" s="52">
        <f t="shared" si="7"/>
        <v>-68151000</v>
      </c>
      <c r="Z50" s="53">
        <f>+IF(X50&lt;&gt;0,+(Y50/X50)*100,0)</f>
        <v>-744.67415547650364</v>
      </c>
      <c r="AA50" s="54">
        <f>SUM(AA47:AA49)</f>
        <v>9151788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142101000</v>
      </c>
      <c r="F6" s="20">
        <v>-23622560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12336171</v>
      </c>
      <c r="T6" s="20">
        <v>2022545</v>
      </c>
      <c r="U6" s="20">
        <v>3933480</v>
      </c>
      <c r="V6" s="20">
        <v>18292196</v>
      </c>
      <c r="W6" s="20">
        <v>18292196</v>
      </c>
      <c r="X6" s="20">
        <v>-23622560</v>
      </c>
      <c r="Y6" s="20">
        <v>41914756</v>
      </c>
      <c r="Z6" s="21">
        <v>-177.43528220480761</v>
      </c>
      <c r="AA6" s="22">
        <v>-23622560</v>
      </c>
    </row>
    <row r="7" spans="1:27" x14ac:dyDescent="0.25">
      <c r="A7" s="23" t="s">
        <v>35</v>
      </c>
      <c r="B7" s="17" t="s">
        <v>32</v>
      </c>
      <c r="C7" s="18">
        <v>37905168</v>
      </c>
      <c r="D7" s="18"/>
      <c r="E7" s="19">
        <v>71769989</v>
      </c>
      <c r="F7" s="20">
        <v>-2</v>
      </c>
      <c r="G7" s="20">
        <v>1901301</v>
      </c>
      <c r="H7" s="20">
        <v>3655675</v>
      </c>
      <c r="I7" s="20">
        <v>-1124106</v>
      </c>
      <c r="J7" s="20">
        <v>4432870</v>
      </c>
      <c r="K7" s="20">
        <v>3656913</v>
      </c>
      <c r="L7" s="20">
        <v>-693176</v>
      </c>
      <c r="M7" s="20">
        <v>-6836731</v>
      </c>
      <c r="N7" s="20">
        <v>-3872994</v>
      </c>
      <c r="O7" s="20">
        <v>975784</v>
      </c>
      <c r="P7" s="20">
        <v>530965</v>
      </c>
      <c r="Q7" s="20">
        <v>1086960</v>
      </c>
      <c r="R7" s="20">
        <v>2593709</v>
      </c>
      <c r="S7" s="20">
        <v>2102261</v>
      </c>
      <c r="T7" s="20">
        <v>121982</v>
      </c>
      <c r="U7" s="20">
        <v>-2400712</v>
      </c>
      <c r="V7" s="20">
        <v>-176469</v>
      </c>
      <c r="W7" s="20">
        <v>2977116</v>
      </c>
      <c r="X7" s="20">
        <v>-2</v>
      </c>
      <c r="Y7" s="20">
        <v>2977118</v>
      </c>
      <c r="Z7" s="21">
        <v>-148855900</v>
      </c>
      <c r="AA7" s="22">
        <v>-2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355166</v>
      </c>
      <c r="D10" s="18"/>
      <c r="E10" s="19">
        <v>1441937</v>
      </c>
      <c r="F10" s="20">
        <v>7245918</v>
      </c>
      <c r="G10" s="20">
        <v>-166592</v>
      </c>
      <c r="H10" s="20">
        <v>411214</v>
      </c>
      <c r="I10" s="20">
        <v>1639323</v>
      </c>
      <c r="J10" s="20">
        <v>1883945</v>
      </c>
      <c r="K10" s="20">
        <v>437200</v>
      </c>
      <c r="L10" s="20">
        <v>784928</v>
      </c>
      <c r="M10" s="20">
        <v>572469</v>
      </c>
      <c r="N10" s="20">
        <v>1794597</v>
      </c>
      <c r="O10" s="20">
        <v>-925026</v>
      </c>
      <c r="P10" s="20">
        <v>2494015</v>
      </c>
      <c r="Q10" s="20">
        <v>-135638</v>
      </c>
      <c r="R10" s="20">
        <v>1433351</v>
      </c>
      <c r="S10" s="20">
        <v>425003</v>
      </c>
      <c r="T10" s="20">
        <v>2205924</v>
      </c>
      <c r="U10" s="20">
        <v>-3762145</v>
      </c>
      <c r="V10" s="20">
        <v>-1131218</v>
      </c>
      <c r="W10" s="20">
        <v>3980675</v>
      </c>
      <c r="X10" s="20">
        <v>7245918</v>
      </c>
      <c r="Y10" s="20">
        <v>-3265243</v>
      </c>
      <c r="Z10" s="21">
        <v>-45.063206621990474</v>
      </c>
      <c r="AA10" s="22">
        <v>7245918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25933784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25933784</v>
      </c>
      <c r="Y11" s="24">
        <v>-25933784</v>
      </c>
      <c r="Z11" s="25">
        <v>-100</v>
      </c>
      <c r="AA11" s="26">
        <v>25933784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38260334</v>
      </c>
      <c r="D13" s="29">
        <f>SUM(D6:D12)</f>
        <v>0</v>
      </c>
      <c r="E13" s="30">
        <f t="shared" si="0"/>
        <v>215312926</v>
      </c>
      <c r="F13" s="31">
        <f t="shared" si="0"/>
        <v>9557140</v>
      </c>
      <c r="G13" s="31">
        <f t="shared" si="0"/>
        <v>1734709</v>
      </c>
      <c r="H13" s="31">
        <f t="shared" si="0"/>
        <v>4066889</v>
      </c>
      <c r="I13" s="31">
        <f t="shared" si="0"/>
        <v>515217</v>
      </c>
      <c r="J13" s="31">
        <f t="shared" si="0"/>
        <v>6316815</v>
      </c>
      <c r="K13" s="31">
        <f t="shared" si="0"/>
        <v>4094113</v>
      </c>
      <c r="L13" s="31">
        <f t="shared" si="0"/>
        <v>91752</v>
      </c>
      <c r="M13" s="31">
        <f t="shared" si="0"/>
        <v>-6264262</v>
      </c>
      <c r="N13" s="31">
        <f t="shared" si="0"/>
        <v>-2078397</v>
      </c>
      <c r="O13" s="31">
        <f t="shared" si="0"/>
        <v>50758</v>
      </c>
      <c r="P13" s="31">
        <f t="shared" si="0"/>
        <v>3024980</v>
      </c>
      <c r="Q13" s="31">
        <f t="shared" si="0"/>
        <v>951322</v>
      </c>
      <c r="R13" s="31">
        <f t="shared" si="0"/>
        <v>4027060</v>
      </c>
      <c r="S13" s="31">
        <f t="shared" si="0"/>
        <v>14863435</v>
      </c>
      <c r="T13" s="31">
        <f t="shared" si="0"/>
        <v>4350451</v>
      </c>
      <c r="U13" s="31">
        <f t="shared" si="0"/>
        <v>-2229377</v>
      </c>
      <c r="V13" s="31">
        <f t="shared" si="0"/>
        <v>16984509</v>
      </c>
      <c r="W13" s="31">
        <f t="shared" si="0"/>
        <v>25249987</v>
      </c>
      <c r="X13" s="31">
        <f t="shared" si="0"/>
        <v>9557140</v>
      </c>
      <c r="Y13" s="31">
        <f t="shared" si="0"/>
        <v>15692847</v>
      </c>
      <c r="Z13" s="32">
        <f>+IF(X13&lt;&gt;0,+(Y13/X13)*100,0)</f>
        <v>164.20024191337578</v>
      </c>
      <c r="AA13" s="33">
        <f>SUM(AA6:AA12)</f>
        <v>9557140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33246476</v>
      </c>
      <c r="D17" s="18"/>
      <c r="E17" s="19">
        <v>136428455</v>
      </c>
      <c r="F17" s="20">
        <v>128260056</v>
      </c>
      <c r="G17" s="24"/>
      <c r="H17" s="24">
        <v>20935718</v>
      </c>
      <c r="I17" s="24">
        <v>33196827</v>
      </c>
      <c r="J17" s="20">
        <v>54132545</v>
      </c>
      <c r="K17" s="24">
        <v>-2102753</v>
      </c>
      <c r="L17" s="24">
        <v>25986569</v>
      </c>
      <c r="M17" s="20">
        <v>-2085217</v>
      </c>
      <c r="N17" s="24">
        <v>21798599</v>
      </c>
      <c r="O17" s="24">
        <v>-2108888</v>
      </c>
      <c r="P17" s="24">
        <v>8879869</v>
      </c>
      <c r="Q17" s="20">
        <v>-1305760</v>
      </c>
      <c r="R17" s="24">
        <v>5465221</v>
      </c>
      <c r="S17" s="24">
        <v>9697194</v>
      </c>
      <c r="T17" s="20">
        <v>4229627</v>
      </c>
      <c r="U17" s="24">
        <v>1485305</v>
      </c>
      <c r="V17" s="24">
        <v>15412126</v>
      </c>
      <c r="W17" s="24">
        <v>96808491</v>
      </c>
      <c r="X17" s="20">
        <v>128260056</v>
      </c>
      <c r="Y17" s="24">
        <v>-31451565</v>
      </c>
      <c r="Z17" s="25">
        <v>-24.521714695025551</v>
      </c>
      <c r="AA17" s="26">
        <v>128260056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33246476</v>
      </c>
      <c r="D25" s="29">
        <f t="shared" ref="D25:Y25" si="1">SUM(D15:D24)</f>
        <v>0</v>
      </c>
      <c r="E25" s="35">
        <f t="shared" si="1"/>
        <v>136428455</v>
      </c>
      <c r="F25" s="36">
        <f t="shared" si="1"/>
        <v>128260056</v>
      </c>
      <c r="G25" s="36">
        <f t="shared" si="1"/>
        <v>0</v>
      </c>
      <c r="H25" s="36">
        <f t="shared" si="1"/>
        <v>20935718</v>
      </c>
      <c r="I25" s="36">
        <f t="shared" si="1"/>
        <v>33196827</v>
      </c>
      <c r="J25" s="36">
        <f t="shared" si="1"/>
        <v>54132545</v>
      </c>
      <c r="K25" s="36">
        <f t="shared" si="1"/>
        <v>-2102753</v>
      </c>
      <c r="L25" s="36">
        <f t="shared" si="1"/>
        <v>25986569</v>
      </c>
      <c r="M25" s="36">
        <f t="shared" si="1"/>
        <v>-2085217</v>
      </c>
      <c r="N25" s="36">
        <f t="shared" si="1"/>
        <v>21798599</v>
      </c>
      <c r="O25" s="36">
        <f t="shared" si="1"/>
        <v>-2108888</v>
      </c>
      <c r="P25" s="36">
        <f t="shared" si="1"/>
        <v>8879869</v>
      </c>
      <c r="Q25" s="36">
        <f t="shared" si="1"/>
        <v>-1305760</v>
      </c>
      <c r="R25" s="36">
        <f t="shared" si="1"/>
        <v>5465221</v>
      </c>
      <c r="S25" s="36">
        <f t="shared" si="1"/>
        <v>9697194</v>
      </c>
      <c r="T25" s="36">
        <f t="shared" si="1"/>
        <v>4229627</v>
      </c>
      <c r="U25" s="36">
        <f t="shared" si="1"/>
        <v>1485305</v>
      </c>
      <c r="V25" s="36">
        <f t="shared" si="1"/>
        <v>15412126</v>
      </c>
      <c r="W25" s="36">
        <f t="shared" si="1"/>
        <v>96808491</v>
      </c>
      <c r="X25" s="36">
        <f t="shared" si="1"/>
        <v>128260056</v>
      </c>
      <c r="Y25" s="36">
        <f t="shared" si="1"/>
        <v>-31451565</v>
      </c>
      <c r="Z25" s="37">
        <f>+IF(X25&lt;&gt;0,+(Y25/X25)*100,0)</f>
        <v>-24.521714695025551</v>
      </c>
      <c r="AA25" s="38">
        <f>SUM(AA15:AA24)</f>
        <v>128260056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71506810</v>
      </c>
      <c r="D26" s="29">
        <f>+D13+D25</f>
        <v>0</v>
      </c>
      <c r="E26" s="30">
        <f t="shared" si="2"/>
        <v>351741381</v>
      </c>
      <c r="F26" s="31">
        <f t="shared" si="2"/>
        <v>137817196</v>
      </c>
      <c r="G26" s="31">
        <f t="shared" si="2"/>
        <v>1734709</v>
      </c>
      <c r="H26" s="31">
        <f t="shared" si="2"/>
        <v>25002607</v>
      </c>
      <c r="I26" s="31">
        <f t="shared" si="2"/>
        <v>33712044</v>
      </c>
      <c r="J26" s="31">
        <f t="shared" si="2"/>
        <v>60449360</v>
      </c>
      <c r="K26" s="31">
        <f t="shared" si="2"/>
        <v>1991360</v>
      </c>
      <c r="L26" s="31">
        <f t="shared" si="2"/>
        <v>26078321</v>
      </c>
      <c r="M26" s="31">
        <f t="shared" si="2"/>
        <v>-8349479</v>
      </c>
      <c r="N26" s="31">
        <f t="shared" si="2"/>
        <v>19720202</v>
      </c>
      <c r="O26" s="31">
        <f t="shared" si="2"/>
        <v>-2058130</v>
      </c>
      <c r="P26" s="31">
        <f t="shared" si="2"/>
        <v>11904849</v>
      </c>
      <c r="Q26" s="31">
        <f t="shared" si="2"/>
        <v>-354438</v>
      </c>
      <c r="R26" s="31">
        <f t="shared" si="2"/>
        <v>9492281</v>
      </c>
      <c r="S26" s="31">
        <f t="shared" si="2"/>
        <v>24560629</v>
      </c>
      <c r="T26" s="31">
        <f t="shared" si="2"/>
        <v>8580078</v>
      </c>
      <c r="U26" s="31">
        <f t="shared" si="2"/>
        <v>-744072</v>
      </c>
      <c r="V26" s="31">
        <f t="shared" si="2"/>
        <v>32396635</v>
      </c>
      <c r="W26" s="31">
        <f t="shared" si="2"/>
        <v>122058478</v>
      </c>
      <c r="X26" s="31">
        <f t="shared" si="2"/>
        <v>137817196</v>
      </c>
      <c r="Y26" s="31">
        <f t="shared" si="2"/>
        <v>-15758718</v>
      </c>
      <c r="Z26" s="32">
        <f>+IF(X26&lt;&gt;0,+(Y26/X26)*100,0)</f>
        <v>-11.434507780872281</v>
      </c>
      <c r="AA26" s="33">
        <f>+AA13+AA25</f>
        <v>137817196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51531629</v>
      </c>
      <c r="D32" s="18"/>
      <c r="E32" s="19">
        <v>752224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-63954</v>
      </c>
      <c r="Q32" s="20"/>
      <c r="R32" s="20">
        <v>-63954</v>
      </c>
      <c r="S32" s="20"/>
      <c r="T32" s="20"/>
      <c r="U32" s="20">
        <v>-4328395</v>
      </c>
      <c r="V32" s="20">
        <v>-4328395</v>
      </c>
      <c r="W32" s="20">
        <v>-4392349</v>
      </c>
      <c r="X32" s="20"/>
      <c r="Y32" s="20">
        <v>-4392349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8390729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8390729</v>
      </c>
      <c r="Y35" s="20">
        <v>-8390729</v>
      </c>
      <c r="Z35" s="21">
        <v>-100</v>
      </c>
      <c r="AA35" s="22">
        <v>8390729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60954027</v>
      </c>
      <c r="D37" s="29">
        <f t="shared" ref="D37:Y37" si="3">SUM(D29:D36)</f>
        <v>0</v>
      </c>
      <c r="E37" s="30">
        <f t="shared" si="3"/>
        <v>13479824</v>
      </c>
      <c r="F37" s="31">
        <f t="shared" si="3"/>
        <v>8390729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-63954</v>
      </c>
      <c r="Q37" s="31">
        <f t="shared" si="3"/>
        <v>0</v>
      </c>
      <c r="R37" s="31">
        <f t="shared" si="3"/>
        <v>-63954</v>
      </c>
      <c r="S37" s="31">
        <f t="shared" si="3"/>
        <v>0</v>
      </c>
      <c r="T37" s="31">
        <f t="shared" si="3"/>
        <v>0</v>
      </c>
      <c r="U37" s="31">
        <f t="shared" si="3"/>
        <v>-4328395</v>
      </c>
      <c r="V37" s="31">
        <f t="shared" si="3"/>
        <v>-4328395</v>
      </c>
      <c r="W37" s="31">
        <f t="shared" si="3"/>
        <v>-4392349</v>
      </c>
      <c r="X37" s="31">
        <f t="shared" si="3"/>
        <v>8390729</v>
      </c>
      <c r="Y37" s="31">
        <f t="shared" si="3"/>
        <v>-12783078</v>
      </c>
      <c r="Z37" s="32">
        <f>+IF(X37&lt;&gt;0,+(Y37/X37)*100,0)</f>
        <v>-152.34764464446414</v>
      </c>
      <c r="AA37" s="33">
        <f>SUM(AA29:AA36)</f>
        <v>8390729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60954027</v>
      </c>
      <c r="D44" s="29">
        <f>+D37+D43</f>
        <v>0</v>
      </c>
      <c r="E44" s="30">
        <f t="shared" si="5"/>
        <v>13479824</v>
      </c>
      <c r="F44" s="31">
        <f t="shared" si="5"/>
        <v>8390729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-63954</v>
      </c>
      <c r="Q44" s="31">
        <f t="shared" si="5"/>
        <v>0</v>
      </c>
      <c r="R44" s="31">
        <f t="shared" si="5"/>
        <v>-63954</v>
      </c>
      <c r="S44" s="31">
        <f t="shared" si="5"/>
        <v>0</v>
      </c>
      <c r="T44" s="31">
        <f t="shared" si="5"/>
        <v>0</v>
      </c>
      <c r="U44" s="31">
        <f t="shared" si="5"/>
        <v>-4328395</v>
      </c>
      <c r="V44" s="31">
        <f t="shared" si="5"/>
        <v>-4328395</v>
      </c>
      <c r="W44" s="31">
        <f t="shared" si="5"/>
        <v>-4392349</v>
      </c>
      <c r="X44" s="31">
        <f t="shared" si="5"/>
        <v>8390729</v>
      </c>
      <c r="Y44" s="31">
        <f t="shared" si="5"/>
        <v>-12783078</v>
      </c>
      <c r="Z44" s="32">
        <f>+IF(X44&lt;&gt;0,+(Y44/X44)*100,0)</f>
        <v>-152.34764464446414</v>
      </c>
      <c r="AA44" s="33">
        <f>+AA37+AA43</f>
        <v>8390729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10552783</v>
      </c>
      <c r="D45" s="42">
        <f t="shared" si="6"/>
        <v>0</v>
      </c>
      <c r="E45" s="43">
        <f t="shared" si="6"/>
        <v>338261557</v>
      </c>
      <c r="F45" s="44">
        <f t="shared" si="6"/>
        <v>129426467</v>
      </c>
      <c r="G45" s="44">
        <f t="shared" si="6"/>
        <v>1734709</v>
      </c>
      <c r="H45" s="44">
        <f t="shared" si="6"/>
        <v>25002607</v>
      </c>
      <c r="I45" s="44">
        <f t="shared" si="6"/>
        <v>33712044</v>
      </c>
      <c r="J45" s="44">
        <f t="shared" si="6"/>
        <v>60449360</v>
      </c>
      <c r="K45" s="44">
        <f t="shared" si="6"/>
        <v>1991360</v>
      </c>
      <c r="L45" s="44">
        <f t="shared" si="6"/>
        <v>26078321</v>
      </c>
      <c r="M45" s="44">
        <f t="shared" si="6"/>
        <v>-8349479</v>
      </c>
      <c r="N45" s="44">
        <f t="shared" si="6"/>
        <v>19720202</v>
      </c>
      <c r="O45" s="44">
        <f t="shared" si="6"/>
        <v>-2058130</v>
      </c>
      <c r="P45" s="44">
        <f t="shared" si="6"/>
        <v>11968803</v>
      </c>
      <c r="Q45" s="44">
        <f t="shared" si="6"/>
        <v>-354438</v>
      </c>
      <c r="R45" s="44">
        <f t="shared" si="6"/>
        <v>9556235</v>
      </c>
      <c r="S45" s="44">
        <f t="shared" si="6"/>
        <v>24560629</v>
      </c>
      <c r="T45" s="44">
        <f t="shared" si="6"/>
        <v>8580078</v>
      </c>
      <c r="U45" s="44">
        <f t="shared" si="6"/>
        <v>3584323</v>
      </c>
      <c r="V45" s="44">
        <f t="shared" si="6"/>
        <v>36725030</v>
      </c>
      <c r="W45" s="44">
        <f t="shared" si="6"/>
        <v>126450827</v>
      </c>
      <c r="X45" s="44">
        <f t="shared" si="6"/>
        <v>129426467</v>
      </c>
      <c r="Y45" s="44">
        <f t="shared" si="6"/>
        <v>-2975640</v>
      </c>
      <c r="Z45" s="45">
        <f>+IF(X45&lt;&gt;0,+(Y45/X45)*100,0)</f>
        <v>-2.2990969845448999</v>
      </c>
      <c r="AA45" s="46">
        <f>+AA26-AA44</f>
        <v>129426467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-4522133</v>
      </c>
      <c r="D6" s="18"/>
      <c r="E6" s="19">
        <v>24882932</v>
      </c>
      <c r="F6" s="20">
        <v>57830530</v>
      </c>
      <c r="G6" s="20">
        <v>-9559949</v>
      </c>
      <c r="H6" s="20">
        <v>2471942</v>
      </c>
      <c r="I6" s="20">
        <v>586987</v>
      </c>
      <c r="J6" s="20">
        <v>-6501020</v>
      </c>
      <c r="K6" s="20">
        <v>-405149</v>
      </c>
      <c r="L6" s="20">
        <v>243149</v>
      </c>
      <c r="M6" s="20">
        <v>-2689981</v>
      </c>
      <c r="N6" s="20">
        <v>-2851981</v>
      </c>
      <c r="O6" s="20">
        <v>1464594</v>
      </c>
      <c r="P6" s="20">
        <v>-1373224</v>
      </c>
      <c r="Q6" s="20">
        <v>13800892</v>
      </c>
      <c r="R6" s="20">
        <v>13892262</v>
      </c>
      <c r="S6" s="20">
        <v>-15040040</v>
      </c>
      <c r="T6" s="20">
        <v>-2571644</v>
      </c>
      <c r="U6" s="20">
        <v>-18598568</v>
      </c>
      <c r="V6" s="20">
        <v>-36210252</v>
      </c>
      <c r="W6" s="20">
        <v>-31670991</v>
      </c>
      <c r="X6" s="20">
        <v>57830530</v>
      </c>
      <c r="Y6" s="20">
        <v>-89501521</v>
      </c>
      <c r="Z6" s="21">
        <v>-154.76517507275136</v>
      </c>
      <c r="AA6" s="22">
        <v>57830530</v>
      </c>
    </row>
    <row r="7" spans="1:27" x14ac:dyDescent="0.25">
      <c r="A7" s="23" t="s">
        <v>35</v>
      </c>
      <c r="B7" s="17" t="s">
        <v>32</v>
      </c>
      <c r="C7" s="18">
        <v>53928399</v>
      </c>
      <c r="D7" s="18"/>
      <c r="E7" s="19">
        <v>20259512</v>
      </c>
      <c r="F7" s="20">
        <v>13430127</v>
      </c>
      <c r="G7" s="20">
        <v>54960674</v>
      </c>
      <c r="H7" s="20">
        <v>2917167</v>
      </c>
      <c r="I7" s="20">
        <v>-6055568</v>
      </c>
      <c r="J7" s="20">
        <v>51822273</v>
      </c>
      <c r="K7" s="20">
        <v>1126467</v>
      </c>
      <c r="L7" s="20">
        <v>1071463</v>
      </c>
      <c r="M7" s="20">
        <v>2929196</v>
      </c>
      <c r="N7" s="20">
        <v>5127126</v>
      </c>
      <c r="O7" s="20">
        <v>1363722</v>
      </c>
      <c r="P7" s="20">
        <v>-3012702</v>
      </c>
      <c r="Q7" s="20">
        <v>1016548</v>
      </c>
      <c r="R7" s="20">
        <v>-632432</v>
      </c>
      <c r="S7" s="20">
        <v>1325070</v>
      </c>
      <c r="T7" s="20">
        <v>1642065</v>
      </c>
      <c r="U7" s="20">
        <v>2964143</v>
      </c>
      <c r="V7" s="20">
        <v>5931278</v>
      </c>
      <c r="W7" s="20">
        <v>62248245</v>
      </c>
      <c r="X7" s="20">
        <v>13430127</v>
      </c>
      <c r="Y7" s="20">
        <v>48818118</v>
      </c>
      <c r="Z7" s="21">
        <v>363.49706894059904</v>
      </c>
      <c r="AA7" s="22">
        <v>13430127</v>
      </c>
    </row>
    <row r="8" spans="1:27" x14ac:dyDescent="0.25">
      <c r="A8" s="23" t="s">
        <v>36</v>
      </c>
      <c r="B8" s="17" t="s">
        <v>32</v>
      </c>
      <c r="C8" s="18">
        <v>1899587</v>
      </c>
      <c r="D8" s="18"/>
      <c r="E8" s="19"/>
      <c r="F8" s="20">
        <v>-1013591</v>
      </c>
      <c r="G8" s="20">
        <v>1809934</v>
      </c>
      <c r="H8" s="20">
        <v>-188349</v>
      </c>
      <c r="I8" s="20">
        <v>-5830</v>
      </c>
      <c r="J8" s="20">
        <v>1615755</v>
      </c>
      <c r="K8" s="20">
        <v>-26490</v>
      </c>
      <c r="L8" s="20">
        <v>3466</v>
      </c>
      <c r="M8" s="20">
        <v>8972</v>
      </c>
      <c r="N8" s="20">
        <v>-14052</v>
      </c>
      <c r="O8" s="20">
        <v>-27553</v>
      </c>
      <c r="P8" s="20">
        <v>-1096199</v>
      </c>
      <c r="Q8" s="20">
        <v>7280</v>
      </c>
      <c r="R8" s="20">
        <v>-1116472</v>
      </c>
      <c r="S8" s="20">
        <v>506627</v>
      </c>
      <c r="T8" s="20">
        <v>8541</v>
      </c>
      <c r="U8" s="20">
        <v>902112</v>
      </c>
      <c r="V8" s="20">
        <v>1417280</v>
      </c>
      <c r="W8" s="20">
        <v>1902511</v>
      </c>
      <c r="X8" s="20">
        <v>-1013591</v>
      </c>
      <c r="Y8" s="20">
        <v>2916102</v>
      </c>
      <c r="Z8" s="21">
        <v>-287.70006837077284</v>
      </c>
      <c r="AA8" s="22">
        <v>-1013591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480908</v>
      </c>
      <c r="D10" s="18"/>
      <c r="E10" s="19">
        <v>1079481</v>
      </c>
      <c r="F10" s="20">
        <v>-4650036</v>
      </c>
      <c r="G10" s="20">
        <v>964886</v>
      </c>
      <c r="H10" s="20">
        <v>-1</v>
      </c>
      <c r="I10" s="20"/>
      <c r="J10" s="20">
        <v>964885</v>
      </c>
      <c r="K10" s="20"/>
      <c r="L10" s="20"/>
      <c r="M10" s="20"/>
      <c r="N10" s="20"/>
      <c r="O10" s="20">
        <v>-449177</v>
      </c>
      <c r="P10" s="20">
        <v>25440</v>
      </c>
      <c r="Q10" s="20">
        <v>2823</v>
      </c>
      <c r="R10" s="20">
        <v>-420914</v>
      </c>
      <c r="S10" s="20">
        <v>6620</v>
      </c>
      <c r="T10" s="20">
        <v>-87263</v>
      </c>
      <c r="U10" s="20"/>
      <c r="V10" s="20">
        <v>-80643</v>
      </c>
      <c r="W10" s="20">
        <v>463328</v>
      </c>
      <c r="X10" s="20">
        <v>-4650036</v>
      </c>
      <c r="Y10" s="20">
        <v>5113364</v>
      </c>
      <c r="Z10" s="21">
        <v>-109.96396587037177</v>
      </c>
      <c r="AA10" s="22">
        <v>-4650036</v>
      </c>
    </row>
    <row r="11" spans="1:27" x14ac:dyDescent="0.25">
      <c r="A11" s="23" t="s">
        <v>39</v>
      </c>
      <c r="B11" s="17" t="s">
        <v>32</v>
      </c>
      <c r="C11" s="18">
        <v>29284300</v>
      </c>
      <c r="D11" s="18"/>
      <c r="E11" s="19">
        <v>1445321</v>
      </c>
      <c r="F11" s="20">
        <v>4241555</v>
      </c>
      <c r="G11" s="24">
        <v>29625922</v>
      </c>
      <c r="H11" s="24">
        <v>291833</v>
      </c>
      <c r="I11" s="24">
        <v>343672</v>
      </c>
      <c r="J11" s="20">
        <v>30261427</v>
      </c>
      <c r="K11" s="24">
        <v>626972</v>
      </c>
      <c r="L11" s="24">
        <v>715852</v>
      </c>
      <c r="M11" s="20">
        <v>880658</v>
      </c>
      <c r="N11" s="24">
        <v>2223482</v>
      </c>
      <c r="O11" s="24">
        <v>486118</v>
      </c>
      <c r="P11" s="24">
        <v>1026136</v>
      </c>
      <c r="Q11" s="20">
        <v>845123</v>
      </c>
      <c r="R11" s="24">
        <v>2357377</v>
      </c>
      <c r="S11" s="24">
        <v>333831</v>
      </c>
      <c r="T11" s="20">
        <v>776517</v>
      </c>
      <c r="U11" s="24">
        <v>1844824</v>
      </c>
      <c r="V11" s="24">
        <v>2955172</v>
      </c>
      <c r="W11" s="24">
        <v>37797458</v>
      </c>
      <c r="X11" s="20">
        <v>4241555</v>
      </c>
      <c r="Y11" s="24">
        <v>33555903</v>
      </c>
      <c r="Z11" s="25">
        <v>791.1226660976929</v>
      </c>
      <c r="AA11" s="26">
        <v>4241555</v>
      </c>
    </row>
    <row r="12" spans="1:27" x14ac:dyDescent="0.25">
      <c r="A12" s="23" t="s">
        <v>40</v>
      </c>
      <c r="B12" s="17" t="s">
        <v>32</v>
      </c>
      <c r="C12" s="18">
        <v>-124039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80947022</v>
      </c>
      <c r="D13" s="29">
        <f>SUM(D6:D12)</f>
        <v>0</v>
      </c>
      <c r="E13" s="30">
        <f t="shared" si="0"/>
        <v>47667246</v>
      </c>
      <c r="F13" s="31">
        <f t="shared" si="0"/>
        <v>69838585</v>
      </c>
      <c r="G13" s="31">
        <f t="shared" si="0"/>
        <v>77677428</v>
      </c>
      <c r="H13" s="31">
        <f t="shared" si="0"/>
        <v>5492592</v>
      </c>
      <c r="I13" s="31">
        <f t="shared" si="0"/>
        <v>-5130739</v>
      </c>
      <c r="J13" s="31">
        <f t="shared" si="0"/>
        <v>78039281</v>
      </c>
      <c r="K13" s="31">
        <f t="shared" si="0"/>
        <v>1321800</v>
      </c>
      <c r="L13" s="31">
        <f t="shared" si="0"/>
        <v>2033930</v>
      </c>
      <c r="M13" s="31">
        <f t="shared" si="0"/>
        <v>1128845</v>
      </c>
      <c r="N13" s="31">
        <f t="shared" si="0"/>
        <v>4484575</v>
      </c>
      <c r="O13" s="31">
        <f t="shared" si="0"/>
        <v>2837704</v>
      </c>
      <c r="P13" s="31">
        <f t="shared" si="0"/>
        <v>-4430549</v>
      </c>
      <c r="Q13" s="31">
        <f t="shared" si="0"/>
        <v>15672666</v>
      </c>
      <c r="R13" s="31">
        <f t="shared" si="0"/>
        <v>14079821</v>
      </c>
      <c r="S13" s="31">
        <f t="shared" si="0"/>
        <v>-12867892</v>
      </c>
      <c r="T13" s="31">
        <f t="shared" si="0"/>
        <v>-231784</v>
      </c>
      <c r="U13" s="31">
        <f t="shared" si="0"/>
        <v>-12887489</v>
      </c>
      <c r="V13" s="31">
        <f t="shared" si="0"/>
        <v>-25987165</v>
      </c>
      <c r="W13" s="31">
        <f t="shared" si="0"/>
        <v>70616512</v>
      </c>
      <c r="X13" s="31">
        <f t="shared" si="0"/>
        <v>69838585</v>
      </c>
      <c r="Y13" s="31">
        <f t="shared" si="0"/>
        <v>777927</v>
      </c>
      <c r="Z13" s="32">
        <f>+IF(X13&lt;&gt;0,+(Y13/X13)*100,0)</f>
        <v>1.1138928430465767</v>
      </c>
      <c r="AA13" s="33">
        <f>SUM(AA6:AA12)</f>
        <v>69838585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319178587</v>
      </c>
      <c r="D17" s="18"/>
      <c r="E17" s="19">
        <v>7253901</v>
      </c>
      <c r="F17" s="20">
        <v>14459994</v>
      </c>
      <c r="G17" s="24">
        <v>318359858</v>
      </c>
      <c r="H17" s="24">
        <v>2268908</v>
      </c>
      <c r="I17" s="24"/>
      <c r="J17" s="20">
        <v>320628766</v>
      </c>
      <c r="K17" s="24">
        <v>25850</v>
      </c>
      <c r="L17" s="24"/>
      <c r="M17" s="20">
        <v>-2756831</v>
      </c>
      <c r="N17" s="24">
        <v>-2730981</v>
      </c>
      <c r="O17" s="24">
        <v>16400</v>
      </c>
      <c r="P17" s="24">
        <v>358845</v>
      </c>
      <c r="Q17" s="20">
        <v>295507</v>
      </c>
      <c r="R17" s="24">
        <v>670752</v>
      </c>
      <c r="S17" s="24">
        <v>1744113</v>
      </c>
      <c r="T17" s="20">
        <v>1374103</v>
      </c>
      <c r="U17" s="24">
        <v>11737064</v>
      </c>
      <c r="V17" s="24">
        <v>14855280</v>
      </c>
      <c r="W17" s="24">
        <v>333423817</v>
      </c>
      <c r="X17" s="20">
        <v>14459994</v>
      </c>
      <c r="Y17" s="24">
        <v>318963823</v>
      </c>
      <c r="Z17" s="25">
        <v>2205.8364823664519</v>
      </c>
      <c r="AA17" s="26">
        <v>14459994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319178587</v>
      </c>
      <c r="D25" s="29">
        <f t="shared" ref="D25:Y25" si="1">SUM(D15:D24)</f>
        <v>0</v>
      </c>
      <c r="E25" s="35">
        <f t="shared" si="1"/>
        <v>7253901</v>
      </c>
      <c r="F25" s="36">
        <f t="shared" si="1"/>
        <v>14459994</v>
      </c>
      <c r="G25" s="36">
        <f t="shared" si="1"/>
        <v>318359858</v>
      </c>
      <c r="H25" s="36">
        <f t="shared" si="1"/>
        <v>2268908</v>
      </c>
      <c r="I25" s="36">
        <f t="shared" si="1"/>
        <v>0</v>
      </c>
      <c r="J25" s="36">
        <f t="shared" si="1"/>
        <v>320628766</v>
      </c>
      <c r="K25" s="36">
        <f t="shared" si="1"/>
        <v>25850</v>
      </c>
      <c r="L25" s="36">
        <f t="shared" si="1"/>
        <v>0</v>
      </c>
      <c r="M25" s="36">
        <f t="shared" si="1"/>
        <v>-2756831</v>
      </c>
      <c r="N25" s="36">
        <f t="shared" si="1"/>
        <v>-2730981</v>
      </c>
      <c r="O25" s="36">
        <f t="shared" si="1"/>
        <v>16400</v>
      </c>
      <c r="P25" s="36">
        <f t="shared" si="1"/>
        <v>358845</v>
      </c>
      <c r="Q25" s="36">
        <f t="shared" si="1"/>
        <v>295507</v>
      </c>
      <c r="R25" s="36">
        <f t="shared" si="1"/>
        <v>670752</v>
      </c>
      <c r="S25" s="36">
        <f t="shared" si="1"/>
        <v>1744113</v>
      </c>
      <c r="T25" s="36">
        <f t="shared" si="1"/>
        <v>1374103</v>
      </c>
      <c r="U25" s="36">
        <f t="shared" si="1"/>
        <v>11737064</v>
      </c>
      <c r="V25" s="36">
        <f t="shared" si="1"/>
        <v>14855280</v>
      </c>
      <c r="W25" s="36">
        <f t="shared" si="1"/>
        <v>333423817</v>
      </c>
      <c r="X25" s="36">
        <f t="shared" si="1"/>
        <v>14459994</v>
      </c>
      <c r="Y25" s="36">
        <f t="shared" si="1"/>
        <v>318963823</v>
      </c>
      <c r="Z25" s="37">
        <f>+IF(X25&lt;&gt;0,+(Y25/X25)*100,0)</f>
        <v>2205.8364823664519</v>
      </c>
      <c r="AA25" s="38">
        <f>SUM(AA15:AA24)</f>
        <v>14459994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400125609</v>
      </c>
      <c r="D26" s="29">
        <f>+D13+D25</f>
        <v>0</v>
      </c>
      <c r="E26" s="30">
        <f t="shared" si="2"/>
        <v>54921147</v>
      </c>
      <c r="F26" s="31">
        <f t="shared" si="2"/>
        <v>84298579</v>
      </c>
      <c r="G26" s="31">
        <f t="shared" si="2"/>
        <v>396037286</v>
      </c>
      <c r="H26" s="31">
        <f t="shared" si="2"/>
        <v>7761500</v>
      </c>
      <c r="I26" s="31">
        <f t="shared" si="2"/>
        <v>-5130739</v>
      </c>
      <c r="J26" s="31">
        <f t="shared" si="2"/>
        <v>398668047</v>
      </c>
      <c r="K26" s="31">
        <f t="shared" si="2"/>
        <v>1347650</v>
      </c>
      <c r="L26" s="31">
        <f t="shared" si="2"/>
        <v>2033930</v>
      </c>
      <c r="M26" s="31">
        <f t="shared" si="2"/>
        <v>-1627986</v>
      </c>
      <c r="N26" s="31">
        <f t="shared" si="2"/>
        <v>1753594</v>
      </c>
      <c r="O26" s="31">
        <f t="shared" si="2"/>
        <v>2854104</v>
      </c>
      <c r="P26" s="31">
        <f t="shared" si="2"/>
        <v>-4071704</v>
      </c>
      <c r="Q26" s="31">
        <f t="shared" si="2"/>
        <v>15968173</v>
      </c>
      <c r="R26" s="31">
        <f t="shared" si="2"/>
        <v>14750573</v>
      </c>
      <c r="S26" s="31">
        <f t="shared" si="2"/>
        <v>-11123779</v>
      </c>
      <c r="T26" s="31">
        <f t="shared" si="2"/>
        <v>1142319</v>
      </c>
      <c r="U26" s="31">
        <f t="shared" si="2"/>
        <v>-1150425</v>
      </c>
      <c r="V26" s="31">
        <f t="shared" si="2"/>
        <v>-11131885</v>
      </c>
      <c r="W26" s="31">
        <f t="shared" si="2"/>
        <v>404040329</v>
      </c>
      <c r="X26" s="31">
        <f t="shared" si="2"/>
        <v>84298579</v>
      </c>
      <c r="Y26" s="31">
        <f t="shared" si="2"/>
        <v>319741750</v>
      </c>
      <c r="Z26" s="32">
        <f>+IF(X26&lt;&gt;0,+(Y26/X26)*100,0)</f>
        <v>379.29672574907818</v>
      </c>
      <c r="AA26" s="33">
        <f>+AA13+AA25</f>
        <v>84298579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-229167</v>
      </c>
      <c r="D31" s="18"/>
      <c r="E31" s="19"/>
      <c r="F31" s="20"/>
      <c r="G31" s="20">
        <v>-230955</v>
      </c>
      <c r="H31" s="20">
        <v>-542</v>
      </c>
      <c r="I31" s="20">
        <v>-7413</v>
      </c>
      <c r="J31" s="20">
        <v>-238910</v>
      </c>
      <c r="K31" s="20">
        <v>-1928</v>
      </c>
      <c r="L31" s="20">
        <v>-4223</v>
      </c>
      <c r="M31" s="20">
        <v>-17</v>
      </c>
      <c r="N31" s="20">
        <v>-6168</v>
      </c>
      <c r="O31" s="20">
        <v>-534</v>
      </c>
      <c r="P31" s="20">
        <v>-1146</v>
      </c>
      <c r="Q31" s="20">
        <v>-1457</v>
      </c>
      <c r="R31" s="20">
        <v>-3137</v>
      </c>
      <c r="S31" s="20">
        <v>-902</v>
      </c>
      <c r="T31" s="20">
        <v>-5544</v>
      </c>
      <c r="U31" s="20">
        <v>-743</v>
      </c>
      <c r="V31" s="20">
        <v>-7189</v>
      </c>
      <c r="W31" s="20">
        <v>-255404</v>
      </c>
      <c r="X31" s="20"/>
      <c r="Y31" s="20">
        <v>-255404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-2610971</v>
      </c>
      <c r="D32" s="18"/>
      <c r="E32" s="19">
        <v>-7578741</v>
      </c>
      <c r="F32" s="20">
        <v>8245603</v>
      </c>
      <c r="G32" s="20">
        <v>3856864</v>
      </c>
      <c r="H32" s="20">
        <v>13736799</v>
      </c>
      <c r="I32" s="20">
        <v>6574897</v>
      </c>
      <c r="J32" s="20">
        <v>24168560</v>
      </c>
      <c r="K32" s="20">
        <v>12065912</v>
      </c>
      <c r="L32" s="20">
        <v>11837217</v>
      </c>
      <c r="M32" s="20">
        <v>10423508</v>
      </c>
      <c r="N32" s="20">
        <v>34326637</v>
      </c>
      <c r="O32" s="20">
        <v>14248288</v>
      </c>
      <c r="P32" s="20">
        <v>11284141</v>
      </c>
      <c r="Q32" s="20">
        <v>-1842238</v>
      </c>
      <c r="R32" s="20">
        <v>23690191</v>
      </c>
      <c r="S32" s="20">
        <v>-2829571</v>
      </c>
      <c r="T32" s="20">
        <v>13413917</v>
      </c>
      <c r="U32" s="20">
        <v>6256739</v>
      </c>
      <c r="V32" s="20">
        <v>16841085</v>
      </c>
      <c r="W32" s="20">
        <v>99026473</v>
      </c>
      <c r="X32" s="20">
        <v>8245603</v>
      </c>
      <c r="Y32" s="20">
        <v>90780870</v>
      </c>
      <c r="Z32" s="21">
        <v>1100.9609606477538</v>
      </c>
      <c r="AA32" s="22">
        <v>8245603</v>
      </c>
    </row>
    <row r="33" spans="1:27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-55975098</v>
      </c>
      <c r="H33" s="20">
        <v>-3455333</v>
      </c>
      <c r="I33" s="20">
        <v>-5517676</v>
      </c>
      <c r="J33" s="20">
        <v>-64948107</v>
      </c>
      <c r="K33" s="20">
        <v>41836972</v>
      </c>
      <c r="L33" s="20">
        <v>-4324845</v>
      </c>
      <c r="M33" s="20">
        <v>-1522201</v>
      </c>
      <c r="N33" s="20">
        <v>35989926</v>
      </c>
      <c r="O33" s="20">
        <v>-2575122</v>
      </c>
      <c r="P33" s="20">
        <v>-3275880</v>
      </c>
      <c r="Q33" s="20">
        <v>24404083</v>
      </c>
      <c r="R33" s="20">
        <v>18553081</v>
      </c>
      <c r="S33" s="20">
        <v>-3895691</v>
      </c>
      <c r="T33" s="20">
        <v>-4174185</v>
      </c>
      <c r="U33" s="20">
        <v>-37225360</v>
      </c>
      <c r="V33" s="20">
        <v>-45295236</v>
      </c>
      <c r="W33" s="20">
        <v>-55700336</v>
      </c>
      <c r="X33" s="20"/>
      <c r="Y33" s="20">
        <v>-55700336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20959601</v>
      </c>
      <c r="D35" s="18"/>
      <c r="E35" s="19">
        <v>151768035</v>
      </c>
      <c r="F35" s="20">
        <v>151768035</v>
      </c>
      <c r="G35" s="20">
        <v>21316283</v>
      </c>
      <c r="H35" s="20">
        <v>726474</v>
      </c>
      <c r="I35" s="20">
        <v>-105600</v>
      </c>
      <c r="J35" s="20">
        <v>21937157</v>
      </c>
      <c r="K35" s="20">
        <v>77853</v>
      </c>
      <c r="L35" s="20">
        <v>1947</v>
      </c>
      <c r="M35" s="20">
        <v>292397</v>
      </c>
      <c r="N35" s="20">
        <v>372197</v>
      </c>
      <c r="O35" s="20">
        <v>64939</v>
      </c>
      <c r="P35" s="20">
        <v>-20937</v>
      </c>
      <c r="Q35" s="20">
        <v>13658</v>
      </c>
      <c r="R35" s="20">
        <v>57660</v>
      </c>
      <c r="S35" s="20">
        <v>121347</v>
      </c>
      <c r="T35" s="20">
        <v>171922</v>
      </c>
      <c r="U35" s="20">
        <v>-1025560</v>
      </c>
      <c r="V35" s="20">
        <v>-732291</v>
      </c>
      <c r="W35" s="20">
        <v>21634723</v>
      </c>
      <c r="X35" s="20">
        <v>151768035</v>
      </c>
      <c r="Y35" s="20">
        <v>-130133312</v>
      </c>
      <c r="Z35" s="21">
        <v>-85.744875065424679</v>
      </c>
      <c r="AA35" s="22">
        <v>151768035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-37580875</v>
      </c>
      <c r="D37" s="29">
        <f t="shared" ref="D37:Y37" si="3">SUM(D29:D36)</f>
        <v>0</v>
      </c>
      <c r="E37" s="30">
        <f t="shared" si="3"/>
        <v>144189294</v>
      </c>
      <c r="F37" s="31">
        <f t="shared" si="3"/>
        <v>160013638</v>
      </c>
      <c r="G37" s="31">
        <f t="shared" si="3"/>
        <v>-31032906</v>
      </c>
      <c r="H37" s="31">
        <f t="shared" si="3"/>
        <v>11007398</v>
      </c>
      <c r="I37" s="31">
        <f t="shared" si="3"/>
        <v>944208</v>
      </c>
      <c r="J37" s="31">
        <f t="shared" si="3"/>
        <v>-19081300</v>
      </c>
      <c r="K37" s="31">
        <f t="shared" si="3"/>
        <v>53978809</v>
      </c>
      <c r="L37" s="31">
        <f t="shared" si="3"/>
        <v>7510096</v>
      </c>
      <c r="M37" s="31">
        <f t="shared" si="3"/>
        <v>9193687</v>
      </c>
      <c r="N37" s="31">
        <f t="shared" si="3"/>
        <v>70682592</v>
      </c>
      <c r="O37" s="31">
        <f t="shared" si="3"/>
        <v>11737571</v>
      </c>
      <c r="P37" s="31">
        <f t="shared" si="3"/>
        <v>7986178</v>
      </c>
      <c r="Q37" s="31">
        <f t="shared" si="3"/>
        <v>22574046</v>
      </c>
      <c r="R37" s="31">
        <f t="shared" si="3"/>
        <v>42297795</v>
      </c>
      <c r="S37" s="31">
        <f t="shared" si="3"/>
        <v>-6604817</v>
      </c>
      <c r="T37" s="31">
        <f t="shared" si="3"/>
        <v>9406110</v>
      </c>
      <c r="U37" s="31">
        <f t="shared" si="3"/>
        <v>-31994924</v>
      </c>
      <c r="V37" s="31">
        <f t="shared" si="3"/>
        <v>-29193631</v>
      </c>
      <c r="W37" s="31">
        <f t="shared" si="3"/>
        <v>64705456</v>
      </c>
      <c r="X37" s="31">
        <f t="shared" si="3"/>
        <v>160013638</v>
      </c>
      <c r="Y37" s="31">
        <f t="shared" si="3"/>
        <v>-95308182</v>
      </c>
      <c r="Z37" s="32">
        <f>+IF(X37&lt;&gt;0,+(Y37/X37)*100,0)</f>
        <v>-59.562536788270513</v>
      </c>
      <c r="AA37" s="33">
        <f>SUM(AA29:AA36)</f>
        <v>160013638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10335125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10335125</v>
      </c>
      <c r="Y41" s="20">
        <v>-10335125</v>
      </c>
      <c r="Z41" s="21">
        <v>-100</v>
      </c>
      <c r="AA41" s="22">
        <v>10335125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31005378</v>
      </c>
      <c r="F43" s="36">
        <f t="shared" si="4"/>
        <v>10335125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10335125</v>
      </c>
      <c r="Y43" s="36">
        <f t="shared" si="4"/>
        <v>-10335125</v>
      </c>
      <c r="Z43" s="37">
        <f>+IF(X43&lt;&gt;0,+(Y43/X43)*100,0)</f>
        <v>-100</v>
      </c>
      <c r="AA43" s="38">
        <f>SUM(AA39:AA42)</f>
        <v>10335125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-37580875</v>
      </c>
      <c r="D44" s="29">
        <f>+D37+D43</f>
        <v>0</v>
      </c>
      <c r="E44" s="30">
        <f t="shared" si="5"/>
        <v>175194672</v>
      </c>
      <c r="F44" s="31">
        <f t="shared" si="5"/>
        <v>170348763</v>
      </c>
      <c r="G44" s="31">
        <f t="shared" si="5"/>
        <v>-31032906</v>
      </c>
      <c r="H44" s="31">
        <f t="shared" si="5"/>
        <v>11007398</v>
      </c>
      <c r="I44" s="31">
        <f t="shared" si="5"/>
        <v>944208</v>
      </c>
      <c r="J44" s="31">
        <f t="shared" si="5"/>
        <v>-19081300</v>
      </c>
      <c r="K44" s="31">
        <f t="shared" si="5"/>
        <v>53978809</v>
      </c>
      <c r="L44" s="31">
        <f t="shared" si="5"/>
        <v>7510096</v>
      </c>
      <c r="M44" s="31">
        <f t="shared" si="5"/>
        <v>9193687</v>
      </c>
      <c r="N44" s="31">
        <f t="shared" si="5"/>
        <v>70682592</v>
      </c>
      <c r="O44" s="31">
        <f t="shared" si="5"/>
        <v>11737571</v>
      </c>
      <c r="P44" s="31">
        <f t="shared" si="5"/>
        <v>7986178</v>
      </c>
      <c r="Q44" s="31">
        <f t="shared" si="5"/>
        <v>22574046</v>
      </c>
      <c r="R44" s="31">
        <f t="shared" si="5"/>
        <v>42297795</v>
      </c>
      <c r="S44" s="31">
        <f t="shared" si="5"/>
        <v>-6604817</v>
      </c>
      <c r="T44" s="31">
        <f t="shared" si="5"/>
        <v>9406110</v>
      </c>
      <c r="U44" s="31">
        <f t="shared" si="5"/>
        <v>-31994924</v>
      </c>
      <c r="V44" s="31">
        <f t="shared" si="5"/>
        <v>-29193631</v>
      </c>
      <c r="W44" s="31">
        <f t="shared" si="5"/>
        <v>64705456</v>
      </c>
      <c r="X44" s="31">
        <f t="shared" si="5"/>
        <v>170348763</v>
      </c>
      <c r="Y44" s="31">
        <f t="shared" si="5"/>
        <v>-105643307</v>
      </c>
      <c r="Z44" s="32">
        <f>+IF(X44&lt;&gt;0,+(Y44/X44)*100,0)</f>
        <v>-62.015893241326324</v>
      </c>
      <c r="AA44" s="33">
        <f>+AA37+AA43</f>
        <v>170348763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437706484</v>
      </c>
      <c r="D45" s="42">
        <f t="shared" si="6"/>
        <v>0</v>
      </c>
      <c r="E45" s="43">
        <f t="shared" si="6"/>
        <v>-120273525</v>
      </c>
      <c r="F45" s="44">
        <f t="shared" si="6"/>
        <v>-86050184</v>
      </c>
      <c r="G45" s="44">
        <f t="shared" si="6"/>
        <v>427070192</v>
      </c>
      <c r="H45" s="44">
        <f t="shared" si="6"/>
        <v>-3245898</v>
      </c>
      <c r="I45" s="44">
        <f t="shared" si="6"/>
        <v>-6074947</v>
      </c>
      <c r="J45" s="44">
        <f t="shared" si="6"/>
        <v>417749347</v>
      </c>
      <c r="K45" s="44">
        <f t="shared" si="6"/>
        <v>-52631159</v>
      </c>
      <c r="L45" s="44">
        <f t="shared" si="6"/>
        <v>-5476166</v>
      </c>
      <c r="M45" s="44">
        <f t="shared" si="6"/>
        <v>-10821673</v>
      </c>
      <c r="N45" s="44">
        <f t="shared" si="6"/>
        <v>-68928998</v>
      </c>
      <c r="O45" s="44">
        <f t="shared" si="6"/>
        <v>-8883467</v>
      </c>
      <c r="P45" s="44">
        <f t="shared" si="6"/>
        <v>-12057882</v>
      </c>
      <c r="Q45" s="44">
        <f t="shared" si="6"/>
        <v>-6605873</v>
      </c>
      <c r="R45" s="44">
        <f t="shared" si="6"/>
        <v>-27547222</v>
      </c>
      <c r="S45" s="44">
        <f t="shared" si="6"/>
        <v>-4518962</v>
      </c>
      <c r="T45" s="44">
        <f t="shared" si="6"/>
        <v>-8263791</v>
      </c>
      <c r="U45" s="44">
        <f t="shared" si="6"/>
        <v>30844499</v>
      </c>
      <c r="V45" s="44">
        <f t="shared" si="6"/>
        <v>18061746</v>
      </c>
      <c r="W45" s="44">
        <f t="shared" si="6"/>
        <v>339334873</v>
      </c>
      <c r="X45" s="44">
        <f t="shared" si="6"/>
        <v>-86050184</v>
      </c>
      <c r="Y45" s="44">
        <f t="shared" si="6"/>
        <v>425385057</v>
      </c>
      <c r="Z45" s="45">
        <f>+IF(X45&lt;&gt;0,+(Y45/X45)*100,0)</f>
        <v>-494.34531947078693</v>
      </c>
      <c r="AA45" s="46">
        <f>+AA26-AA44</f>
        <v>-86050184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136816296</v>
      </c>
      <c r="D47" s="18"/>
      <c r="E47" s="19">
        <v>53020589</v>
      </c>
      <c r="F47" s="20">
        <v>74953156</v>
      </c>
      <c r="G47" s="20"/>
      <c r="H47" s="20"/>
      <c r="I47" s="20"/>
      <c r="J47" s="20"/>
      <c r="K47" s="20"/>
      <c r="L47" s="20">
        <v>20483205</v>
      </c>
      <c r="M47" s="20">
        <v>-93879</v>
      </c>
      <c r="N47" s="20">
        <v>20389326</v>
      </c>
      <c r="O47" s="20">
        <v>2844045</v>
      </c>
      <c r="P47" s="20">
        <v>64357288</v>
      </c>
      <c r="Q47" s="20">
        <v>4121875</v>
      </c>
      <c r="R47" s="20">
        <v>71323208</v>
      </c>
      <c r="S47" s="20">
        <v>6359249</v>
      </c>
      <c r="T47" s="20">
        <v>3327967</v>
      </c>
      <c r="U47" s="20">
        <v>42130541</v>
      </c>
      <c r="V47" s="20">
        <v>51817757</v>
      </c>
      <c r="W47" s="20">
        <v>143530291</v>
      </c>
      <c r="X47" s="20">
        <v>74953156</v>
      </c>
      <c r="Y47" s="20">
        <v>68577135</v>
      </c>
      <c r="Z47" s="47">
        <v>91.493325511203295</v>
      </c>
      <c r="AA47" s="22">
        <v>74953156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136816296</v>
      </c>
      <c r="D50" s="50">
        <f t="shared" ref="D50:Y50" si="7">SUM(D47:D49)</f>
        <v>0</v>
      </c>
      <c r="E50" s="51">
        <f t="shared" si="7"/>
        <v>53020589</v>
      </c>
      <c r="F50" s="52">
        <f t="shared" si="7"/>
        <v>74953156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20483205</v>
      </c>
      <c r="M50" s="52">
        <f t="shared" si="7"/>
        <v>-93879</v>
      </c>
      <c r="N50" s="52">
        <f t="shared" si="7"/>
        <v>20389326</v>
      </c>
      <c r="O50" s="52">
        <f t="shared" si="7"/>
        <v>2844045</v>
      </c>
      <c r="P50" s="52">
        <f t="shared" si="7"/>
        <v>64357288</v>
      </c>
      <c r="Q50" s="52">
        <f t="shared" si="7"/>
        <v>4121875</v>
      </c>
      <c r="R50" s="52">
        <f t="shared" si="7"/>
        <v>71323208</v>
      </c>
      <c r="S50" s="52">
        <f t="shared" si="7"/>
        <v>6359249</v>
      </c>
      <c r="T50" s="52">
        <f t="shared" si="7"/>
        <v>3327967</v>
      </c>
      <c r="U50" s="52">
        <f t="shared" si="7"/>
        <v>42130541</v>
      </c>
      <c r="V50" s="52">
        <f t="shared" si="7"/>
        <v>51817757</v>
      </c>
      <c r="W50" s="52">
        <f t="shared" si="7"/>
        <v>143530291</v>
      </c>
      <c r="X50" s="52">
        <f t="shared" si="7"/>
        <v>74953156</v>
      </c>
      <c r="Y50" s="52">
        <f t="shared" si="7"/>
        <v>68577135</v>
      </c>
      <c r="Z50" s="53">
        <f>+IF(X50&lt;&gt;0,+(Y50/X50)*100,0)</f>
        <v>91.493325511203295</v>
      </c>
      <c r="AA50" s="54">
        <f>SUM(AA47:AA49)</f>
        <v>74953156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210908076</v>
      </c>
      <c r="G6" s="20">
        <v>-25218569</v>
      </c>
      <c r="H6" s="20">
        <v>-30703324</v>
      </c>
      <c r="I6" s="20">
        <v>-27965760</v>
      </c>
      <c r="J6" s="20">
        <v>-83887653</v>
      </c>
      <c r="K6" s="20">
        <v>-14480033</v>
      </c>
      <c r="L6" s="20">
        <v>-37809601</v>
      </c>
      <c r="M6" s="20">
        <v>-33176637</v>
      </c>
      <c r="N6" s="20">
        <v>-85466271</v>
      </c>
      <c r="O6" s="20">
        <v>-18316392</v>
      </c>
      <c r="P6" s="20">
        <v>-18463030</v>
      </c>
      <c r="Q6" s="20">
        <v>-37503363</v>
      </c>
      <c r="R6" s="20">
        <v>-74282785</v>
      </c>
      <c r="S6" s="20">
        <v>-27914892</v>
      </c>
      <c r="T6" s="20">
        <v>-16143957</v>
      </c>
      <c r="U6" s="20">
        <v>-1716310</v>
      </c>
      <c r="V6" s="20">
        <v>-45775159</v>
      </c>
      <c r="W6" s="20">
        <v>-289411868</v>
      </c>
      <c r="X6" s="20">
        <v>210908076</v>
      </c>
      <c r="Y6" s="20">
        <v>-500319944</v>
      </c>
      <c r="Z6" s="21">
        <v>-237.2218046311323</v>
      </c>
      <c r="AA6" s="22">
        <v>210908076</v>
      </c>
    </row>
    <row r="7" spans="1:27" x14ac:dyDescent="0.25">
      <c r="A7" s="23" t="s">
        <v>35</v>
      </c>
      <c r="B7" s="17" t="s">
        <v>32</v>
      </c>
      <c r="C7" s="18">
        <v>201910317</v>
      </c>
      <c r="D7" s="18"/>
      <c r="E7" s="19">
        <v>113772404</v>
      </c>
      <c r="F7" s="20">
        <v>195658165</v>
      </c>
      <c r="G7" s="20">
        <v>16293155</v>
      </c>
      <c r="H7" s="20">
        <v>24137692</v>
      </c>
      <c r="I7" s="20">
        <v>29323722</v>
      </c>
      <c r="J7" s="20">
        <v>69754569</v>
      </c>
      <c r="K7" s="20">
        <v>17062542</v>
      </c>
      <c r="L7" s="20">
        <v>-14753089</v>
      </c>
      <c r="M7" s="20">
        <v>5193813</v>
      </c>
      <c r="N7" s="20">
        <v>7503266</v>
      </c>
      <c r="O7" s="20">
        <v>16313636</v>
      </c>
      <c r="P7" s="20">
        <v>13723522</v>
      </c>
      <c r="Q7" s="20">
        <v>-112592139</v>
      </c>
      <c r="R7" s="20">
        <v>-82554981</v>
      </c>
      <c r="S7" s="20">
        <v>16602005</v>
      </c>
      <c r="T7" s="20">
        <v>9766605</v>
      </c>
      <c r="U7" s="20">
        <v>-11079507</v>
      </c>
      <c r="V7" s="20">
        <v>15289103</v>
      </c>
      <c r="W7" s="20">
        <v>9991957</v>
      </c>
      <c r="X7" s="20">
        <v>195658165</v>
      </c>
      <c r="Y7" s="20">
        <v>-185666208</v>
      </c>
      <c r="Z7" s="21">
        <v>-94.893156132789031</v>
      </c>
      <c r="AA7" s="22">
        <v>195658165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252767</v>
      </c>
      <c r="D10" s="18"/>
      <c r="E10" s="19">
        <v>216126</v>
      </c>
      <c r="F10" s="20">
        <v>-13404337</v>
      </c>
      <c r="G10" s="20">
        <v>-2593613</v>
      </c>
      <c r="H10" s="20">
        <v>199634</v>
      </c>
      <c r="I10" s="20">
        <v>5514214</v>
      </c>
      <c r="J10" s="20">
        <v>3120235</v>
      </c>
      <c r="K10" s="20">
        <v>1396489</v>
      </c>
      <c r="L10" s="20">
        <v>2242910</v>
      </c>
      <c r="M10" s="20">
        <v>-411076</v>
      </c>
      <c r="N10" s="20">
        <v>3228323</v>
      </c>
      <c r="O10" s="20">
        <v>-937312</v>
      </c>
      <c r="P10" s="20">
        <v>-179374</v>
      </c>
      <c r="Q10" s="20">
        <v>-325576</v>
      </c>
      <c r="R10" s="20">
        <v>-1442262</v>
      </c>
      <c r="S10" s="20">
        <v>-635186</v>
      </c>
      <c r="T10" s="20">
        <v>227674</v>
      </c>
      <c r="U10" s="20">
        <v>-5358187</v>
      </c>
      <c r="V10" s="20">
        <v>-5765699</v>
      </c>
      <c r="W10" s="20">
        <v>-859403</v>
      </c>
      <c r="X10" s="20">
        <v>-13404337</v>
      </c>
      <c r="Y10" s="20">
        <v>12544934</v>
      </c>
      <c r="Z10" s="21">
        <v>-93.588619862362449</v>
      </c>
      <c r="AA10" s="22">
        <v>-13404337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4523757</v>
      </c>
      <c r="H11" s="24">
        <v>4521809</v>
      </c>
      <c r="I11" s="24">
        <v>3422454</v>
      </c>
      <c r="J11" s="20">
        <v>12468020</v>
      </c>
      <c r="K11" s="24">
        <v>3210812</v>
      </c>
      <c r="L11" s="24">
        <v>4520284</v>
      </c>
      <c r="M11" s="20">
        <v>4712703</v>
      </c>
      <c r="N11" s="24">
        <v>12443799</v>
      </c>
      <c r="O11" s="24">
        <v>1244814</v>
      </c>
      <c r="P11" s="24">
        <v>4864537</v>
      </c>
      <c r="Q11" s="20">
        <v>3150208</v>
      </c>
      <c r="R11" s="24">
        <v>9259559</v>
      </c>
      <c r="S11" s="24">
        <v>3761834</v>
      </c>
      <c r="T11" s="20">
        <v>3749174</v>
      </c>
      <c r="U11" s="24">
        <v>743206</v>
      </c>
      <c r="V11" s="24">
        <v>8254214</v>
      </c>
      <c r="W11" s="24">
        <v>42425592</v>
      </c>
      <c r="X11" s="20"/>
      <c r="Y11" s="24">
        <v>42425592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202163084</v>
      </c>
      <c r="D13" s="29">
        <f>SUM(D6:D12)</f>
        <v>0</v>
      </c>
      <c r="E13" s="30">
        <f t="shared" si="0"/>
        <v>113988530</v>
      </c>
      <c r="F13" s="31">
        <f t="shared" si="0"/>
        <v>393161904</v>
      </c>
      <c r="G13" s="31">
        <f t="shared" si="0"/>
        <v>-6995270</v>
      </c>
      <c r="H13" s="31">
        <f t="shared" si="0"/>
        <v>-1844189</v>
      </c>
      <c r="I13" s="31">
        <f t="shared" si="0"/>
        <v>10294630</v>
      </c>
      <c r="J13" s="31">
        <f t="shared" si="0"/>
        <v>1455171</v>
      </c>
      <c r="K13" s="31">
        <f t="shared" si="0"/>
        <v>7189810</v>
      </c>
      <c r="L13" s="31">
        <f t="shared" si="0"/>
        <v>-45799496</v>
      </c>
      <c r="M13" s="31">
        <f t="shared" si="0"/>
        <v>-23681197</v>
      </c>
      <c r="N13" s="31">
        <f t="shared" si="0"/>
        <v>-62290883</v>
      </c>
      <c r="O13" s="31">
        <f t="shared" si="0"/>
        <v>-1695254</v>
      </c>
      <c r="P13" s="31">
        <f t="shared" si="0"/>
        <v>-54345</v>
      </c>
      <c r="Q13" s="31">
        <f t="shared" si="0"/>
        <v>-147270870</v>
      </c>
      <c r="R13" s="31">
        <f t="shared" si="0"/>
        <v>-149020469</v>
      </c>
      <c r="S13" s="31">
        <f t="shared" si="0"/>
        <v>-8186239</v>
      </c>
      <c r="T13" s="31">
        <f t="shared" si="0"/>
        <v>-2400504</v>
      </c>
      <c r="U13" s="31">
        <f t="shared" si="0"/>
        <v>-17410798</v>
      </c>
      <c r="V13" s="31">
        <f t="shared" si="0"/>
        <v>-27997541</v>
      </c>
      <c r="W13" s="31">
        <f t="shared" si="0"/>
        <v>-237853722</v>
      </c>
      <c r="X13" s="31">
        <f t="shared" si="0"/>
        <v>393161904</v>
      </c>
      <c r="Y13" s="31">
        <f t="shared" si="0"/>
        <v>-631015626</v>
      </c>
      <c r="Z13" s="32">
        <f>+IF(X13&lt;&gt;0,+(Y13/X13)*100,0)</f>
        <v>-160.4976523869922</v>
      </c>
      <c r="AA13" s="33">
        <f>SUM(AA6:AA12)</f>
        <v>393161904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2093531287</v>
      </c>
      <c r="D17" s="18"/>
      <c r="E17" s="19">
        <v>227684674</v>
      </c>
      <c r="F17" s="20">
        <v>2268443118</v>
      </c>
      <c r="G17" s="24">
        <v>29157324</v>
      </c>
      <c r="H17" s="24">
        <v>27734786</v>
      </c>
      <c r="I17" s="24">
        <v>14624951</v>
      </c>
      <c r="J17" s="20">
        <v>71517061</v>
      </c>
      <c r="K17" s="24">
        <v>13852379</v>
      </c>
      <c r="L17" s="24">
        <v>27104077</v>
      </c>
      <c r="M17" s="20">
        <v>24626597</v>
      </c>
      <c r="N17" s="24">
        <v>65583053</v>
      </c>
      <c r="O17" s="24">
        <v>1111052</v>
      </c>
      <c r="P17" s="24">
        <v>32595948</v>
      </c>
      <c r="Q17" s="20">
        <v>11907160</v>
      </c>
      <c r="R17" s="24">
        <v>45614160</v>
      </c>
      <c r="S17" s="24">
        <v>24509872</v>
      </c>
      <c r="T17" s="20">
        <v>14033991</v>
      </c>
      <c r="U17" s="24">
        <v>4281199</v>
      </c>
      <c r="V17" s="24">
        <v>42825062</v>
      </c>
      <c r="W17" s="24">
        <v>225539336</v>
      </c>
      <c r="X17" s="20">
        <v>2268443118</v>
      </c>
      <c r="Y17" s="24">
        <v>-2042903782</v>
      </c>
      <c r="Z17" s="25">
        <v>-90.05752737591898</v>
      </c>
      <c r="AA17" s="26">
        <v>2268443118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-4385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-4385</v>
      </c>
      <c r="Y21" s="20">
        <v>4385</v>
      </c>
      <c r="Z21" s="21">
        <v>-100</v>
      </c>
      <c r="AA21" s="22">
        <v>-4385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2093531287</v>
      </c>
      <c r="D25" s="29">
        <f t="shared" ref="D25:Y25" si="1">SUM(D15:D24)</f>
        <v>0</v>
      </c>
      <c r="E25" s="35">
        <f t="shared" si="1"/>
        <v>227684674</v>
      </c>
      <c r="F25" s="36">
        <f t="shared" si="1"/>
        <v>2268438733</v>
      </c>
      <c r="G25" s="36">
        <f t="shared" si="1"/>
        <v>29157324</v>
      </c>
      <c r="H25" s="36">
        <f t="shared" si="1"/>
        <v>27734786</v>
      </c>
      <c r="I25" s="36">
        <f t="shared" si="1"/>
        <v>14624951</v>
      </c>
      <c r="J25" s="36">
        <f t="shared" si="1"/>
        <v>71517061</v>
      </c>
      <c r="K25" s="36">
        <f t="shared" si="1"/>
        <v>13852379</v>
      </c>
      <c r="L25" s="36">
        <f t="shared" si="1"/>
        <v>27104077</v>
      </c>
      <c r="M25" s="36">
        <f t="shared" si="1"/>
        <v>24626597</v>
      </c>
      <c r="N25" s="36">
        <f t="shared" si="1"/>
        <v>65583053</v>
      </c>
      <c r="O25" s="36">
        <f t="shared" si="1"/>
        <v>1111052</v>
      </c>
      <c r="P25" s="36">
        <f t="shared" si="1"/>
        <v>32595948</v>
      </c>
      <c r="Q25" s="36">
        <f t="shared" si="1"/>
        <v>11907160</v>
      </c>
      <c r="R25" s="36">
        <f t="shared" si="1"/>
        <v>45614160</v>
      </c>
      <c r="S25" s="36">
        <f t="shared" si="1"/>
        <v>24509872</v>
      </c>
      <c r="T25" s="36">
        <f t="shared" si="1"/>
        <v>14033991</v>
      </c>
      <c r="U25" s="36">
        <f t="shared" si="1"/>
        <v>4281199</v>
      </c>
      <c r="V25" s="36">
        <f t="shared" si="1"/>
        <v>42825062</v>
      </c>
      <c r="W25" s="36">
        <f t="shared" si="1"/>
        <v>225539336</v>
      </c>
      <c r="X25" s="36">
        <f t="shared" si="1"/>
        <v>2268438733</v>
      </c>
      <c r="Y25" s="36">
        <f t="shared" si="1"/>
        <v>-2042899397</v>
      </c>
      <c r="Z25" s="37">
        <f>+IF(X25&lt;&gt;0,+(Y25/X25)*100,0)</f>
        <v>-90.05750815664635</v>
      </c>
      <c r="AA25" s="38">
        <f>SUM(AA15:AA24)</f>
        <v>2268438733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2295694371</v>
      </c>
      <c r="D26" s="29">
        <f>+D13+D25</f>
        <v>0</v>
      </c>
      <c r="E26" s="30">
        <f t="shared" si="2"/>
        <v>341673204</v>
      </c>
      <c r="F26" s="31">
        <f t="shared" si="2"/>
        <v>2661600637</v>
      </c>
      <c r="G26" s="31">
        <f t="shared" si="2"/>
        <v>22162054</v>
      </c>
      <c r="H26" s="31">
        <f t="shared" si="2"/>
        <v>25890597</v>
      </c>
      <c r="I26" s="31">
        <f t="shared" si="2"/>
        <v>24919581</v>
      </c>
      <c r="J26" s="31">
        <f t="shared" si="2"/>
        <v>72972232</v>
      </c>
      <c r="K26" s="31">
        <f t="shared" si="2"/>
        <v>21042189</v>
      </c>
      <c r="L26" s="31">
        <f t="shared" si="2"/>
        <v>-18695419</v>
      </c>
      <c r="M26" s="31">
        <f t="shared" si="2"/>
        <v>945400</v>
      </c>
      <c r="N26" s="31">
        <f t="shared" si="2"/>
        <v>3292170</v>
      </c>
      <c r="O26" s="31">
        <f t="shared" si="2"/>
        <v>-584202</v>
      </c>
      <c r="P26" s="31">
        <f t="shared" si="2"/>
        <v>32541603</v>
      </c>
      <c r="Q26" s="31">
        <f t="shared" si="2"/>
        <v>-135363710</v>
      </c>
      <c r="R26" s="31">
        <f t="shared" si="2"/>
        <v>-103406309</v>
      </c>
      <c r="S26" s="31">
        <f t="shared" si="2"/>
        <v>16323633</v>
      </c>
      <c r="T26" s="31">
        <f t="shared" si="2"/>
        <v>11633487</v>
      </c>
      <c r="U26" s="31">
        <f t="shared" si="2"/>
        <v>-13129599</v>
      </c>
      <c r="V26" s="31">
        <f t="shared" si="2"/>
        <v>14827521</v>
      </c>
      <c r="W26" s="31">
        <f t="shared" si="2"/>
        <v>-12314386</v>
      </c>
      <c r="X26" s="31">
        <f t="shared" si="2"/>
        <v>2661600637</v>
      </c>
      <c r="Y26" s="31">
        <f t="shared" si="2"/>
        <v>-2673915023</v>
      </c>
      <c r="Z26" s="32">
        <f>+IF(X26&lt;&gt;0,+(Y26/X26)*100,0)</f>
        <v>-100.46266843450564</v>
      </c>
      <c r="AA26" s="33">
        <f>+AA13+AA25</f>
        <v>2661600637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/>
      <c r="I31" s="20">
        <v>-28</v>
      </c>
      <c r="J31" s="20">
        <v>-28</v>
      </c>
      <c r="K31" s="20">
        <v>-1109</v>
      </c>
      <c r="L31" s="20"/>
      <c r="M31" s="20"/>
      <c r="N31" s="20">
        <v>-1109</v>
      </c>
      <c r="O31" s="20">
        <v>-1753</v>
      </c>
      <c r="P31" s="20">
        <v>-234</v>
      </c>
      <c r="Q31" s="20">
        <v>-70</v>
      </c>
      <c r="R31" s="20">
        <v>-2057</v>
      </c>
      <c r="S31" s="20">
        <v>-2334</v>
      </c>
      <c r="T31" s="20">
        <v>-122</v>
      </c>
      <c r="U31" s="20">
        <v>-5242</v>
      </c>
      <c r="V31" s="20">
        <v>-7698</v>
      </c>
      <c r="W31" s="20">
        <v>-10892</v>
      </c>
      <c r="X31" s="20"/>
      <c r="Y31" s="20">
        <v>-10892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362625634</v>
      </c>
      <c r="G32" s="20">
        <v>9251370</v>
      </c>
      <c r="H32" s="20">
        <v>5975291</v>
      </c>
      <c r="I32" s="20">
        <v>-3437139</v>
      </c>
      <c r="J32" s="20">
        <v>11789522</v>
      </c>
      <c r="K32" s="20">
        <v>8279609</v>
      </c>
      <c r="L32" s="20">
        <v>-6256587</v>
      </c>
      <c r="M32" s="20">
        <v>1639161</v>
      </c>
      <c r="N32" s="20">
        <v>3662183</v>
      </c>
      <c r="O32" s="20">
        <v>-12812763</v>
      </c>
      <c r="P32" s="20">
        <v>16752751</v>
      </c>
      <c r="Q32" s="20">
        <v>-17259705</v>
      </c>
      <c r="R32" s="20">
        <v>-13319717</v>
      </c>
      <c r="S32" s="20">
        <v>-920470</v>
      </c>
      <c r="T32" s="20">
        <v>12154197</v>
      </c>
      <c r="U32" s="20">
        <v>1860567</v>
      </c>
      <c r="V32" s="20">
        <v>13094294</v>
      </c>
      <c r="W32" s="20">
        <v>15226282</v>
      </c>
      <c r="X32" s="20">
        <v>362625634</v>
      </c>
      <c r="Y32" s="20">
        <v>-347399352</v>
      </c>
      <c r="Z32" s="21">
        <v>-95.801101584561437</v>
      </c>
      <c r="AA32" s="22">
        <v>362625634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-161000000</v>
      </c>
      <c r="G33" s="20"/>
      <c r="H33" s="20"/>
      <c r="I33" s="20">
        <v>-80575131</v>
      </c>
      <c r="J33" s="20">
        <v>-80575131</v>
      </c>
      <c r="K33" s="20">
        <v>-1356941</v>
      </c>
      <c r="L33" s="20">
        <v>-16451420</v>
      </c>
      <c r="M33" s="20">
        <v>-31570630</v>
      </c>
      <c r="N33" s="20">
        <v>-49378991</v>
      </c>
      <c r="O33" s="20">
        <v>-34739310</v>
      </c>
      <c r="P33" s="20">
        <v>-32652612</v>
      </c>
      <c r="Q33" s="20">
        <v>-4878619</v>
      </c>
      <c r="R33" s="20">
        <v>-72270541</v>
      </c>
      <c r="S33" s="20">
        <v>-40415602</v>
      </c>
      <c r="T33" s="20">
        <v>-16600081</v>
      </c>
      <c r="U33" s="20">
        <v>-2303826</v>
      </c>
      <c r="V33" s="20">
        <v>-59319509</v>
      </c>
      <c r="W33" s="20">
        <v>-261544172</v>
      </c>
      <c r="X33" s="20">
        <v>-161000000</v>
      </c>
      <c r="Y33" s="20">
        <v>-100544172</v>
      </c>
      <c r="Z33" s="21">
        <v>62.449796273291923</v>
      </c>
      <c r="AA33" s="22">
        <v>-161000000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66473417</v>
      </c>
      <c r="D35" s="18"/>
      <c r="E35" s="19"/>
      <c r="F35" s="20"/>
      <c r="G35" s="20">
        <v>1812165</v>
      </c>
      <c r="H35" s="20">
        <v>2765859</v>
      </c>
      <c r="I35" s="20">
        <v>3578986</v>
      </c>
      <c r="J35" s="20">
        <v>8157010</v>
      </c>
      <c r="K35" s="20">
        <v>2216908</v>
      </c>
      <c r="L35" s="20">
        <v>4446072</v>
      </c>
      <c r="M35" s="20">
        <v>624276</v>
      </c>
      <c r="N35" s="20">
        <v>7287256</v>
      </c>
      <c r="O35" s="20">
        <v>2144367</v>
      </c>
      <c r="P35" s="20">
        <v>1743436</v>
      </c>
      <c r="Q35" s="20">
        <v>2193053</v>
      </c>
      <c r="R35" s="20">
        <v>6080856</v>
      </c>
      <c r="S35" s="20">
        <v>1957822</v>
      </c>
      <c r="T35" s="20">
        <v>928044</v>
      </c>
      <c r="U35" s="20">
        <v>5145354</v>
      </c>
      <c r="V35" s="20">
        <v>8031220</v>
      </c>
      <c r="W35" s="20">
        <v>29556342</v>
      </c>
      <c r="X35" s="20"/>
      <c r="Y35" s="20">
        <v>29556342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70962631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201625634</v>
      </c>
      <c r="G37" s="31">
        <f t="shared" si="3"/>
        <v>11063535</v>
      </c>
      <c r="H37" s="31">
        <f t="shared" si="3"/>
        <v>8741150</v>
      </c>
      <c r="I37" s="31">
        <f t="shared" si="3"/>
        <v>-80433312</v>
      </c>
      <c r="J37" s="31">
        <f t="shared" si="3"/>
        <v>-60628627</v>
      </c>
      <c r="K37" s="31">
        <f t="shared" si="3"/>
        <v>9138467</v>
      </c>
      <c r="L37" s="31">
        <f t="shared" si="3"/>
        <v>-18261935</v>
      </c>
      <c r="M37" s="31">
        <f t="shared" si="3"/>
        <v>-29307193</v>
      </c>
      <c r="N37" s="31">
        <f t="shared" si="3"/>
        <v>-38430661</v>
      </c>
      <c r="O37" s="31">
        <f t="shared" si="3"/>
        <v>-45409459</v>
      </c>
      <c r="P37" s="31">
        <f t="shared" si="3"/>
        <v>-14156659</v>
      </c>
      <c r="Q37" s="31">
        <f t="shared" si="3"/>
        <v>-19945341</v>
      </c>
      <c r="R37" s="31">
        <f t="shared" si="3"/>
        <v>-79511459</v>
      </c>
      <c r="S37" s="31">
        <f t="shared" si="3"/>
        <v>-39380584</v>
      </c>
      <c r="T37" s="31">
        <f t="shared" si="3"/>
        <v>-3517962</v>
      </c>
      <c r="U37" s="31">
        <f t="shared" si="3"/>
        <v>4696853</v>
      </c>
      <c r="V37" s="31">
        <f t="shared" si="3"/>
        <v>-38201693</v>
      </c>
      <c r="W37" s="31">
        <f t="shared" si="3"/>
        <v>-216772440</v>
      </c>
      <c r="X37" s="31">
        <f t="shared" si="3"/>
        <v>201625634</v>
      </c>
      <c r="Y37" s="31">
        <f t="shared" si="3"/>
        <v>-418398074</v>
      </c>
      <c r="Z37" s="32">
        <f>+IF(X37&lt;&gt;0,+(Y37/X37)*100,0)</f>
        <v>-207.51234141190599</v>
      </c>
      <c r="AA37" s="33">
        <f>SUM(AA29:AA36)</f>
        <v>201625634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70962631</v>
      </c>
      <c r="D44" s="29">
        <f>+D37+D43</f>
        <v>0</v>
      </c>
      <c r="E44" s="30">
        <f t="shared" si="5"/>
        <v>0</v>
      </c>
      <c r="F44" s="31">
        <f t="shared" si="5"/>
        <v>201625634</v>
      </c>
      <c r="G44" s="31">
        <f t="shared" si="5"/>
        <v>11063535</v>
      </c>
      <c r="H44" s="31">
        <f t="shared" si="5"/>
        <v>8741150</v>
      </c>
      <c r="I44" s="31">
        <f t="shared" si="5"/>
        <v>-80433312</v>
      </c>
      <c r="J44" s="31">
        <f t="shared" si="5"/>
        <v>-60628627</v>
      </c>
      <c r="K44" s="31">
        <f t="shared" si="5"/>
        <v>9138467</v>
      </c>
      <c r="L44" s="31">
        <f t="shared" si="5"/>
        <v>-18261935</v>
      </c>
      <c r="M44" s="31">
        <f t="shared" si="5"/>
        <v>-29307193</v>
      </c>
      <c r="N44" s="31">
        <f t="shared" si="5"/>
        <v>-38430661</v>
      </c>
      <c r="O44" s="31">
        <f t="shared" si="5"/>
        <v>-45409459</v>
      </c>
      <c r="P44" s="31">
        <f t="shared" si="5"/>
        <v>-14156659</v>
      </c>
      <c r="Q44" s="31">
        <f t="shared" si="5"/>
        <v>-19945341</v>
      </c>
      <c r="R44" s="31">
        <f t="shared" si="5"/>
        <v>-79511459</v>
      </c>
      <c r="S44" s="31">
        <f t="shared" si="5"/>
        <v>-39380584</v>
      </c>
      <c r="T44" s="31">
        <f t="shared" si="5"/>
        <v>-3517962</v>
      </c>
      <c r="U44" s="31">
        <f t="shared" si="5"/>
        <v>4696853</v>
      </c>
      <c r="V44" s="31">
        <f t="shared" si="5"/>
        <v>-38201693</v>
      </c>
      <c r="W44" s="31">
        <f t="shared" si="5"/>
        <v>-216772440</v>
      </c>
      <c r="X44" s="31">
        <f t="shared" si="5"/>
        <v>201625634</v>
      </c>
      <c r="Y44" s="31">
        <f t="shared" si="5"/>
        <v>-418398074</v>
      </c>
      <c r="Z44" s="32">
        <f>+IF(X44&lt;&gt;0,+(Y44/X44)*100,0)</f>
        <v>-207.51234141190599</v>
      </c>
      <c r="AA44" s="33">
        <f>+AA37+AA43</f>
        <v>201625634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2224731740</v>
      </c>
      <c r="D45" s="42">
        <f t="shared" si="6"/>
        <v>0</v>
      </c>
      <c r="E45" s="43">
        <f t="shared" si="6"/>
        <v>341673204</v>
      </c>
      <c r="F45" s="44">
        <f t="shared" si="6"/>
        <v>2459975003</v>
      </c>
      <c r="G45" s="44">
        <f t="shared" si="6"/>
        <v>11098519</v>
      </c>
      <c r="H45" s="44">
        <f t="shared" si="6"/>
        <v>17149447</v>
      </c>
      <c r="I45" s="44">
        <f t="shared" si="6"/>
        <v>105352893</v>
      </c>
      <c r="J45" s="44">
        <f t="shared" si="6"/>
        <v>133600859</v>
      </c>
      <c r="K45" s="44">
        <f t="shared" si="6"/>
        <v>11903722</v>
      </c>
      <c r="L45" s="44">
        <f t="shared" si="6"/>
        <v>-433484</v>
      </c>
      <c r="M45" s="44">
        <f t="shared" si="6"/>
        <v>30252593</v>
      </c>
      <c r="N45" s="44">
        <f t="shared" si="6"/>
        <v>41722831</v>
      </c>
      <c r="O45" s="44">
        <f t="shared" si="6"/>
        <v>44825257</v>
      </c>
      <c r="P45" s="44">
        <f t="shared" si="6"/>
        <v>46698262</v>
      </c>
      <c r="Q45" s="44">
        <f t="shared" si="6"/>
        <v>-115418369</v>
      </c>
      <c r="R45" s="44">
        <f t="shared" si="6"/>
        <v>-23894850</v>
      </c>
      <c r="S45" s="44">
        <f t="shared" si="6"/>
        <v>55704217</v>
      </c>
      <c r="T45" s="44">
        <f t="shared" si="6"/>
        <v>15151449</v>
      </c>
      <c r="U45" s="44">
        <f t="shared" si="6"/>
        <v>-17826452</v>
      </c>
      <c r="V45" s="44">
        <f t="shared" si="6"/>
        <v>53029214</v>
      </c>
      <c r="W45" s="44">
        <f t="shared" si="6"/>
        <v>204458054</v>
      </c>
      <c r="X45" s="44">
        <f t="shared" si="6"/>
        <v>2459975003</v>
      </c>
      <c r="Y45" s="44">
        <f t="shared" si="6"/>
        <v>-2255516949</v>
      </c>
      <c r="Z45" s="45">
        <f>+IF(X45&lt;&gt;0,+(Y45/X45)*100,0)</f>
        <v>-91.688612536686009</v>
      </c>
      <c r="AA45" s="46">
        <f>+AA26-AA44</f>
        <v>2459975003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42318217</v>
      </c>
      <c r="D47" s="18"/>
      <c r="E47" s="19">
        <v>196974007</v>
      </c>
      <c r="F47" s="20">
        <v>164280629</v>
      </c>
      <c r="G47" s="20">
        <v>11051912</v>
      </c>
      <c r="H47" s="20">
        <v>8126237</v>
      </c>
      <c r="I47" s="20">
        <v>98005022</v>
      </c>
      <c r="J47" s="20">
        <v>117183171</v>
      </c>
      <c r="K47" s="20">
        <v>7617198</v>
      </c>
      <c r="L47" s="20">
        <v>-6294014</v>
      </c>
      <c r="M47" s="20">
        <v>25356214</v>
      </c>
      <c r="N47" s="20">
        <v>26679398</v>
      </c>
      <c r="O47" s="20">
        <v>40259247</v>
      </c>
      <c r="P47" s="20">
        <v>38559664</v>
      </c>
      <c r="Q47" s="20">
        <v>-69102562</v>
      </c>
      <c r="R47" s="20">
        <v>9716349</v>
      </c>
      <c r="S47" s="20">
        <v>49465383</v>
      </c>
      <c r="T47" s="20">
        <v>14063134</v>
      </c>
      <c r="U47" s="20">
        <v>-12436676</v>
      </c>
      <c r="V47" s="20">
        <v>51091841</v>
      </c>
      <c r="W47" s="20">
        <v>204670759</v>
      </c>
      <c r="X47" s="20">
        <v>164280629</v>
      </c>
      <c r="Y47" s="20">
        <v>40390130</v>
      </c>
      <c r="Z47" s="47">
        <v>24.586057556426812</v>
      </c>
      <c r="AA47" s="22">
        <v>164280629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26523788</v>
      </c>
      <c r="D50" s="50">
        <f t="shared" ref="D50:Y50" si="7">SUM(D47:D49)</f>
        <v>0</v>
      </c>
      <c r="E50" s="51">
        <f t="shared" si="7"/>
        <v>196974007</v>
      </c>
      <c r="F50" s="52">
        <f t="shared" si="7"/>
        <v>164280629</v>
      </c>
      <c r="G50" s="52">
        <f t="shared" si="7"/>
        <v>11051912</v>
      </c>
      <c r="H50" s="52">
        <f t="shared" si="7"/>
        <v>8126237</v>
      </c>
      <c r="I50" s="52">
        <f t="shared" si="7"/>
        <v>98005022</v>
      </c>
      <c r="J50" s="52">
        <f t="shared" si="7"/>
        <v>117183171</v>
      </c>
      <c r="K50" s="52">
        <f t="shared" si="7"/>
        <v>7617198</v>
      </c>
      <c r="L50" s="52">
        <f t="shared" si="7"/>
        <v>-6294014</v>
      </c>
      <c r="M50" s="52">
        <f t="shared" si="7"/>
        <v>25356214</v>
      </c>
      <c r="N50" s="52">
        <f t="shared" si="7"/>
        <v>26679398</v>
      </c>
      <c r="O50" s="52">
        <f t="shared" si="7"/>
        <v>40259247</v>
      </c>
      <c r="P50" s="52">
        <f t="shared" si="7"/>
        <v>38559664</v>
      </c>
      <c r="Q50" s="52">
        <f t="shared" si="7"/>
        <v>-69102562</v>
      </c>
      <c r="R50" s="52">
        <f t="shared" si="7"/>
        <v>9716349</v>
      </c>
      <c r="S50" s="52">
        <f t="shared" si="7"/>
        <v>49465383</v>
      </c>
      <c r="T50" s="52">
        <f t="shared" si="7"/>
        <v>14063134</v>
      </c>
      <c r="U50" s="52">
        <f t="shared" si="7"/>
        <v>-12436676</v>
      </c>
      <c r="V50" s="52">
        <f t="shared" si="7"/>
        <v>51091841</v>
      </c>
      <c r="W50" s="52">
        <f t="shared" si="7"/>
        <v>204670759</v>
      </c>
      <c r="X50" s="52">
        <f t="shared" si="7"/>
        <v>164280629</v>
      </c>
      <c r="Y50" s="52">
        <f t="shared" si="7"/>
        <v>40390130</v>
      </c>
      <c r="Z50" s="53">
        <f>+IF(X50&lt;&gt;0,+(Y50/X50)*100,0)</f>
        <v>24.586057556426812</v>
      </c>
      <c r="AA50" s="54">
        <f>SUM(AA47:AA49)</f>
        <v>164280629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9833982</v>
      </c>
      <c r="D6" s="18"/>
      <c r="E6" s="19">
        <v>-127815943</v>
      </c>
      <c r="F6" s="20">
        <v>-127311503</v>
      </c>
      <c r="G6" s="20">
        <v>3909292</v>
      </c>
      <c r="H6" s="20">
        <v>-2428448</v>
      </c>
      <c r="I6" s="20">
        <v>3252026</v>
      </c>
      <c r="J6" s="20">
        <v>4732870</v>
      </c>
      <c r="K6" s="20">
        <v>-9484539</v>
      </c>
      <c r="L6" s="20">
        <v>-2017168</v>
      </c>
      <c r="M6" s="20">
        <v>-13198737</v>
      </c>
      <c r="N6" s="20">
        <v>-24700444</v>
      </c>
      <c r="O6" s="20">
        <v>-2237776</v>
      </c>
      <c r="P6" s="20">
        <v>-2393202</v>
      </c>
      <c r="Q6" s="20">
        <v>-1993103</v>
      </c>
      <c r="R6" s="20">
        <v>-6624081</v>
      </c>
      <c r="S6" s="20">
        <v>544613</v>
      </c>
      <c r="T6" s="20">
        <v>-2485772</v>
      </c>
      <c r="U6" s="20">
        <v>-2331582</v>
      </c>
      <c r="V6" s="20">
        <v>-4272741</v>
      </c>
      <c r="W6" s="20">
        <v>-30864396</v>
      </c>
      <c r="X6" s="20">
        <v>-127311503</v>
      </c>
      <c r="Y6" s="20">
        <v>96447107</v>
      </c>
      <c r="Z6" s="21">
        <v>-75.75678923529793</v>
      </c>
      <c r="AA6" s="22">
        <v>-127311503</v>
      </c>
    </row>
    <row r="7" spans="1:27" x14ac:dyDescent="0.25">
      <c r="A7" s="23" t="s">
        <v>35</v>
      </c>
      <c r="B7" s="17" t="s">
        <v>32</v>
      </c>
      <c r="C7" s="18">
        <v>272940799</v>
      </c>
      <c r="D7" s="18"/>
      <c r="E7" s="19">
        <v>-18456575</v>
      </c>
      <c r="F7" s="20">
        <v>-18456575</v>
      </c>
      <c r="G7" s="20">
        <v>279217827</v>
      </c>
      <c r="H7" s="20">
        <v>6326096</v>
      </c>
      <c r="I7" s="20">
        <v>7447606</v>
      </c>
      <c r="J7" s="20">
        <v>292991529</v>
      </c>
      <c r="K7" s="20">
        <v>8812947</v>
      </c>
      <c r="L7" s="20">
        <v>3341762</v>
      </c>
      <c r="M7" s="20">
        <v>-5545578</v>
      </c>
      <c r="N7" s="20">
        <v>6609131</v>
      </c>
      <c r="O7" s="20">
        <v>3902839</v>
      </c>
      <c r="P7" s="20">
        <v>6656770</v>
      </c>
      <c r="Q7" s="20">
        <v>-1102578</v>
      </c>
      <c r="R7" s="20">
        <v>9457031</v>
      </c>
      <c r="S7" s="20">
        <v>7968308</v>
      </c>
      <c r="T7" s="20">
        <v>4082184</v>
      </c>
      <c r="U7" s="20">
        <v>1214909</v>
      </c>
      <c r="V7" s="20">
        <v>13265401</v>
      </c>
      <c r="W7" s="20">
        <v>322323092</v>
      </c>
      <c r="X7" s="20">
        <v>-18456575</v>
      </c>
      <c r="Y7" s="20">
        <v>340779667</v>
      </c>
      <c r="Z7" s="21">
        <v>-1846.3862715590515</v>
      </c>
      <c r="AA7" s="22">
        <v>-18456575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-2325980</v>
      </c>
      <c r="D10" s="18"/>
      <c r="E10" s="19">
        <v>-20855919</v>
      </c>
      <c r="F10" s="20">
        <v>-20855919</v>
      </c>
      <c r="G10" s="20">
        <v>-2325980</v>
      </c>
      <c r="H10" s="20"/>
      <c r="I10" s="20"/>
      <c r="J10" s="20">
        <v>-2325980</v>
      </c>
      <c r="K10" s="20"/>
      <c r="L10" s="20"/>
      <c r="M10" s="20"/>
      <c r="N10" s="20"/>
      <c r="O10" s="20"/>
      <c r="P10" s="20"/>
      <c r="Q10" s="20">
        <v>-34564</v>
      </c>
      <c r="R10" s="20">
        <v>-34564</v>
      </c>
      <c r="S10" s="20">
        <v>-10317</v>
      </c>
      <c r="T10" s="20"/>
      <c r="U10" s="20">
        <v>33049</v>
      </c>
      <c r="V10" s="20">
        <v>22732</v>
      </c>
      <c r="W10" s="20">
        <v>-2337812</v>
      </c>
      <c r="X10" s="20">
        <v>-20855919</v>
      </c>
      <c r="Y10" s="20">
        <v>18518107</v>
      </c>
      <c r="Z10" s="21">
        <v>-88.7906545858756</v>
      </c>
      <c r="AA10" s="22">
        <v>-20855919</v>
      </c>
    </row>
    <row r="11" spans="1:27" x14ac:dyDescent="0.25">
      <c r="A11" s="23" t="s">
        <v>39</v>
      </c>
      <c r="B11" s="17" t="s">
        <v>32</v>
      </c>
      <c r="C11" s="18">
        <v>34080280</v>
      </c>
      <c r="D11" s="18"/>
      <c r="E11" s="19"/>
      <c r="F11" s="20"/>
      <c r="G11" s="24">
        <v>34395200</v>
      </c>
      <c r="H11" s="24">
        <v>253944</v>
      </c>
      <c r="I11" s="24">
        <v>310082</v>
      </c>
      <c r="J11" s="20">
        <v>34959226</v>
      </c>
      <c r="K11" s="24">
        <v>1570207</v>
      </c>
      <c r="L11" s="24">
        <v>992629</v>
      </c>
      <c r="M11" s="20">
        <v>1427909</v>
      </c>
      <c r="N11" s="24">
        <v>3990745</v>
      </c>
      <c r="O11" s="24">
        <v>832562</v>
      </c>
      <c r="P11" s="24">
        <v>709703</v>
      </c>
      <c r="Q11" s="20">
        <v>719930</v>
      </c>
      <c r="R11" s="24">
        <v>2262195</v>
      </c>
      <c r="S11" s="24">
        <v>173898</v>
      </c>
      <c r="T11" s="20">
        <v>620667</v>
      </c>
      <c r="U11" s="24">
        <v>2251805</v>
      </c>
      <c r="V11" s="24">
        <v>3046370</v>
      </c>
      <c r="W11" s="24">
        <v>44258536</v>
      </c>
      <c r="X11" s="20"/>
      <c r="Y11" s="24">
        <v>44258536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310808687</v>
      </c>
      <c r="D13" s="29">
        <f>SUM(D6:D12)</f>
        <v>0</v>
      </c>
      <c r="E13" s="30">
        <f t="shared" si="0"/>
        <v>-167128437</v>
      </c>
      <c r="F13" s="31">
        <f t="shared" si="0"/>
        <v>-166623997</v>
      </c>
      <c r="G13" s="31">
        <f t="shared" si="0"/>
        <v>311475945</v>
      </c>
      <c r="H13" s="31">
        <f t="shared" si="0"/>
        <v>4151592</v>
      </c>
      <c r="I13" s="31">
        <f t="shared" si="0"/>
        <v>11009714</v>
      </c>
      <c r="J13" s="31">
        <f t="shared" si="0"/>
        <v>326637251</v>
      </c>
      <c r="K13" s="31">
        <f t="shared" si="0"/>
        <v>898615</v>
      </c>
      <c r="L13" s="31">
        <f t="shared" si="0"/>
        <v>2317223</v>
      </c>
      <c r="M13" s="31">
        <f t="shared" si="0"/>
        <v>-17316406</v>
      </c>
      <c r="N13" s="31">
        <f t="shared" si="0"/>
        <v>-14100568</v>
      </c>
      <c r="O13" s="31">
        <f t="shared" si="0"/>
        <v>2497625</v>
      </c>
      <c r="P13" s="31">
        <f t="shared" si="0"/>
        <v>4973271</v>
      </c>
      <c r="Q13" s="31">
        <f t="shared" si="0"/>
        <v>-2410315</v>
      </c>
      <c r="R13" s="31">
        <f t="shared" si="0"/>
        <v>5060581</v>
      </c>
      <c r="S13" s="31">
        <f t="shared" si="0"/>
        <v>8676502</v>
      </c>
      <c r="T13" s="31">
        <f t="shared" si="0"/>
        <v>2217079</v>
      </c>
      <c r="U13" s="31">
        <f t="shared" si="0"/>
        <v>1168181</v>
      </c>
      <c r="V13" s="31">
        <f t="shared" si="0"/>
        <v>12061762</v>
      </c>
      <c r="W13" s="31">
        <f t="shared" si="0"/>
        <v>329659026</v>
      </c>
      <c r="X13" s="31">
        <f t="shared" si="0"/>
        <v>-166623997</v>
      </c>
      <c r="Y13" s="31">
        <f t="shared" si="0"/>
        <v>496283023</v>
      </c>
      <c r="Z13" s="32">
        <f>+IF(X13&lt;&gt;0,+(Y13/X13)*100,0)</f>
        <v>-297.84606775457439</v>
      </c>
      <c r="AA13" s="33">
        <f>SUM(AA6:AA12)</f>
        <v>-166623997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-4229417</v>
      </c>
      <c r="D17" s="18"/>
      <c r="E17" s="19">
        <v>52871233</v>
      </c>
      <c r="F17" s="20">
        <v>85494764</v>
      </c>
      <c r="G17" s="24">
        <v>136056256</v>
      </c>
      <c r="H17" s="24">
        <v>-170698954</v>
      </c>
      <c r="I17" s="24">
        <v>-2586052</v>
      </c>
      <c r="J17" s="20">
        <v>-37228750</v>
      </c>
      <c r="K17" s="24">
        <v>7240622</v>
      </c>
      <c r="L17" s="24">
        <v>35427098</v>
      </c>
      <c r="M17" s="20">
        <v>3674554</v>
      </c>
      <c r="N17" s="24">
        <v>46342274</v>
      </c>
      <c r="O17" s="24">
        <v>364039</v>
      </c>
      <c r="P17" s="24">
        <v>2541574</v>
      </c>
      <c r="Q17" s="20">
        <v>1645997</v>
      </c>
      <c r="R17" s="24">
        <v>4551610</v>
      </c>
      <c r="S17" s="24">
        <v>492943</v>
      </c>
      <c r="T17" s="20">
        <v>-1063910</v>
      </c>
      <c r="U17" s="24">
        <v>9620480</v>
      </c>
      <c r="V17" s="24">
        <v>9049513</v>
      </c>
      <c r="W17" s="24">
        <v>22714647</v>
      </c>
      <c r="X17" s="20">
        <v>85494764</v>
      </c>
      <c r="Y17" s="24">
        <v>-62780117</v>
      </c>
      <c r="Z17" s="25">
        <v>-73.431534356887624</v>
      </c>
      <c r="AA17" s="26">
        <v>85494764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-4229417</v>
      </c>
      <c r="D25" s="29">
        <f t="shared" ref="D25:Y25" si="1">SUM(D15:D24)</f>
        <v>0</v>
      </c>
      <c r="E25" s="35">
        <f t="shared" si="1"/>
        <v>52871233</v>
      </c>
      <c r="F25" s="36">
        <f t="shared" si="1"/>
        <v>85494764</v>
      </c>
      <c r="G25" s="36">
        <f t="shared" si="1"/>
        <v>136056256</v>
      </c>
      <c r="H25" s="36">
        <f t="shared" si="1"/>
        <v>-170698954</v>
      </c>
      <c r="I25" s="36">
        <f t="shared" si="1"/>
        <v>-2586052</v>
      </c>
      <c r="J25" s="36">
        <f t="shared" si="1"/>
        <v>-37228750</v>
      </c>
      <c r="K25" s="36">
        <f t="shared" si="1"/>
        <v>7240622</v>
      </c>
      <c r="L25" s="36">
        <f t="shared" si="1"/>
        <v>35427098</v>
      </c>
      <c r="M25" s="36">
        <f t="shared" si="1"/>
        <v>3674554</v>
      </c>
      <c r="N25" s="36">
        <f t="shared" si="1"/>
        <v>46342274</v>
      </c>
      <c r="O25" s="36">
        <f t="shared" si="1"/>
        <v>364039</v>
      </c>
      <c r="P25" s="36">
        <f t="shared" si="1"/>
        <v>2541574</v>
      </c>
      <c r="Q25" s="36">
        <f t="shared" si="1"/>
        <v>1645997</v>
      </c>
      <c r="R25" s="36">
        <f t="shared" si="1"/>
        <v>4551610</v>
      </c>
      <c r="S25" s="36">
        <f t="shared" si="1"/>
        <v>492943</v>
      </c>
      <c r="T25" s="36">
        <f t="shared" si="1"/>
        <v>-1063910</v>
      </c>
      <c r="U25" s="36">
        <f t="shared" si="1"/>
        <v>9620480</v>
      </c>
      <c r="V25" s="36">
        <f t="shared" si="1"/>
        <v>9049513</v>
      </c>
      <c r="W25" s="36">
        <f t="shared" si="1"/>
        <v>22714647</v>
      </c>
      <c r="X25" s="36">
        <f t="shared" si="1"/>
        <v>85494764</v>
      </c>
      <c r="Y25" s="36">
        <f t="shared" si="1"/>
        <v>-62780117</v>
      </c>
      <c r="Z25" s="37">
        <f>+IF(X25&lt;&gt;0,+(Y25/X25)*100,0)</f>
        <v>-73.431534356887624</v>
      </c>
      <c r="AA25" s="38">
        <f>SUM(AA15:AA24)</f>
        <v>85494764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306579270</v>
      </c>
      <c r="D26" s="29">
        <f>+D13+D25</f>
        <v>0</v>
      </c>
      <c r="E26" s="30">
        <f t="shared" si="2"/>
        <v>-114257204</v>
      </c>
      <c r="F26" s="31">
        <f t="shared" si="2"/>
        <v>-81129233</v>
      </c>
      <c r="G26" s="31">
        <f t="shared" si="2"/>
        <v>447532201</v>
      </c>
      <c r="H26" s="31">
        <f t="shared" si="2"/>
        <v>-166547362</v>
      </c>
      <c r="I26" s="31">
        <f t="shared" si="2"/>
        <v>8423662</v>
      </c>
      <c r="J26" s="31">
        <f t="shared" si="2"/>
        <v>289408501</v>
      </c>
      <c r="K26" s="31">
        <f t="shared" si="2"/>
        <v>8139237</v>
      </c>
      <c r="L26" s="31">
        <f t="shared" si="2"/>
        <v>37744321</v>
      </c>
      <c r="M26" s="31">
        <f t="shared" si="2"/>
        <v>-13641852</v>
      </c>
      <c r="N26" s="31">
        <f t="shared" si="2"/>
        <v>32241706</v>
      </c>
      <c r="O26" s="31">
        <f t="shared" si="2"/>
        <v>2861664</v>
      </c>
      <c r="P26" s="31">
        <f t="shared" si="2"/>
        <v>7514845</v>
      </c>
      <c r="Q26" s="31">
        <f t="shared" si="2"/>
        <v>-764318</v>
      </c>
      <c r="R26" s="31">
        <f t="shared" si="2"/>
        <v>9612191</v>
      </c>
      <c r="S26" s="31">
        <f t="shared" si="2"/>
        <v>9169445</v>
      </c>
      <c r="T26" s="31">
        <f t="shared" si="2"/>
        <v>1153169</v>
      </c>
      <c r="U26" s="31">
        <f t="shared" si="2"/>
        <v>10788661</v>
      </c>
      <c r="V26" s="31">
        <f t="shared" si="2"/>
        <v>21111275</v>
      </c>
      <c r="W26" s="31">
        <f t="shared" si="2"/>
        <v>352373673</v>
      </c>
      <c r="X26" s="31">
        <f t="shared" si="2"/>
        <v>-81129233</v>
      </c>
      <c r="Y26" s="31">
        <f t="shared" si="2"/>
        <v>433502906</v>
      </c>
      <c r="Z26" s="32">
        <f>+IF(X26&lt;&gt;0,+(Y26/X26)*100,0)</f>
        <v>-534.33625583518096</v>
      </c>
      <c r="AA26" s="33">
        <f>+AA13+AA25</f>
        <v>-81129233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-457685</v>
      </c>
      <c r="D31" s="18"/>
      <c r="E31" s="19"/>
      <c r="F31" s="20">
        <v>13606890</v>
      </c>
      <c r="G31" s="20">
        <v>-461223</v>
      </c>
      <c r="H31" s="20">
        <v>-12457</v>
      </c>
      <c r="I31" s="20">
        <v>-6881</v>
      </c>
      <c r="J31" s="20">
        <v>-480561</v>
      </c>
      <c r="K31" s="20">
        <v>-12621</v>
      </c>
      <c r="L31" s="20">
        <v>-7136</v>
      </c>
      <c r="M31" s="20">
        <v>-4715</v>
      </c>
      <c r="N31" s="20">
        <v>-24472</v>
      </c>
      <c r="O31" s="20">
        <v>-4849</v>
      </c>
      <c r="P31" s="20">
        <v>-1255</v>
      </c>
      <c r="Q31" s="20">
        <v>-7367</v>
      </c>
      <c r="R31" s="20">
        <v>-13471</v>
      </c>
      <c r="S31" s="20">
        <v>-4015</v>
      </c>
      <c r="T31" s="20">
        <v>-6329</v>
      </c>
      <c r="U31" s="20">
        <v>-2729</v>
      </c>
      <c r="V31" s="20">
        <v>-13073</v>
      </c>
      <c r="W31" s="20">
        <v>-531577</v>
      </c>
      <c r="X31" s="20">
        <v>13606890</v>
      </c>
      <c r="Y31" s="20">
        <v>-14138467</v>
      </c>
      <c r="Z31" s="21">
        <v>-103.90667522115633</v>
      </c>
      <c r="AA31" s="22">
        <v>13606890</v>
      </c>
    </row>
    <row r="32" spans="1:27" x14ac:dyDescent="0.25">
      <c r="A32" s="23" t="s">
        <v>59</v>
      </c>
      <c r="B32" s="17" t="s">
        <v>32</v>
      </c>
      <c r="C32" s="18">
        <v>25032875</v>
      </c>
      <c r="D32" s="18"/>
      <c r="E32" s="19">
        <v>-165187092</v>
      </c>
      <c r="F32" s="20">
        <v>-132563561</v>
      </c>
      <c r="G32" s="20">
        <v>15190287</v>
      </c>
      <c r="H32" s="20">
        <v>-2431343</v>
      </c>
      <c r="I32" s="20">
        <v>2533318</v>
      </c>
      <c r="J32" s="20">
        <v>15292262</v>
      </c>
      <c r="K32" s="20">
        <v>-1102176</v>
      </c>
      <c r="L32" s="20">
        <v>588967</v>
      </c>
      <c r="M32" s="20">
        <v>-16255744</v>
      </c>
      <c r="N32" s="20">
        <v>-16768953</v>
      </c>
      <c r="O32" s="20">
        <v>457939</v>
      </c>
      <c r="P32" s="20">
        <v>-1343083</v>
      </c>
      <c r="Q32" s="20">
        <v>-1763589</v>
      </c>
      <c r="R32" s="20">
        <v>-2648733</v>
      </c>
      <c r="S32" s="20">
        <v>1377831</v>
      </c>
      <c r="T32" s="20">
        <v>-1601868</v>
      </c>
      <c r="U32" s="20">
        <v>10467523</v>
      </c>
      <c r="V32" s="20">
        <v>10243486</v>
      </c>
      <c r="W32" s="20">
        <v>6118062</v>
      </c>
      <c r="X32" s="20">
        <v>-132563561</v>
      </c>
      <c r="Y32" s="20">
        <v>138681623</v>
      </c>
      <c r="Z32" s="21">
        <v>-104.61519134960473</v>
      </c>
      <c r="AA32" s="22">
        <v>-132563561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69577875</v>
      </c>
      <c r="D35" s="18"/>
      <c r="E35" s="19"/>
      <c r="F35" s="20"/>
      <c r="G35" s="20">
        <v>61375102</v>
      </c>
      <c r="H35" s="20">
        <v>10583025</v>
      </c>
      <c r="I35" s="20">
        <v>1459170</v>
      </c>
      <c r="J35" s="20">
        <v>73417297</v>
      </c>
      <c r="K35" s="20">
        <v>1611276</v>
      </c>
      <c r="L35" s="20">
        <v>1176234</v>
      </c>
      <c r="M35" s="20">
        <v>1098599</v>
      </c>
      <c r="N35" s="20">
        <v>3886109</v>
      </c>
      <c r="O35" s="20">
        <v>971036</v>
      </c>
      <c r="P35" s="20">
        <v>1514751</v>
      </c>
      <c r="Q35" s="20">
        <v>11645629</v>
      </c>
      <c r="R35" s="20">
        <v>14131416</v>
      </c>
      <c r="S35" s="20">
        <v>1017637</v>
      </c>
      <c r="T35" s="20">
        <v>2998776</v>
      </c>
      <c r="U35" s="20">
        <v>1075866</v>
      </c>
      <c r="V35" s="20">
        <v>5092279</v>
      </c>
      <c r="W35" s="20">
        <v>96527101</v>
      </c>
      <c r="X35" s="20"/>
      <c r="Y35" s="20">
        <v>96527101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98273587</v>
      </c>
      <c r="D37" s="29">
        <f t="shared" ref="D37:Y37" si="3">SUM(D29:D36)</f>
        <v>0</v>
      </c>
      <c r="E37" s="30">
        <f t="shared" si="3"/>
        <v>-165187092</v>
      </c>
      <c r="F37" s="31">
        <f t="shared" si="3"/>
        <v>-118956671</v>
      </c>
      <c r="G37" s="31">
        <f t="shared" si="3"/>
        <v>80224688</v>
      </c>
      <c r="H37" s="31">
        <f t="shared" si="3"/>
        <v>8139225</v>
      </c>
      <c r="I37" s="31">
        <f t="shared" si="3"/>
        <v>3985607</v>
      </c>
      <c r="J37" s="31">
        <f t="shared" si="3"/>
        <v>92349520</v>
      </c>
      <c r="K37" s="31">
        <f t="shared" si="3"/>
        <v>496479</v>
      </c>
      <c r="L37" s="31">
        <f t="shared" si="3"/>
        <v>1758065</v>
      </c>
      <c r="M37" s="31">
        <f t="shared" si="3"/>
        <v>-15161860</v>
      </c>
      <c r="N37" s="31">
        <f t="shared" si="3"/>
        <v>-12907316</v>
      </c>
      <c r="O37" s="31">
        <f t="shared" si="3"/>
        <v>1424126</v>
      </c>
      <c r="P37" s="31">
        <f t="shared" si="3"/>
        <v>170413</v>
      </c>
      <c r="Q37" s="31">
        <f t="shared" si="3"/>
        <v>9874673</v>
      </c>
      <c r="R37" s="31">
        <f t="shared" si="3"/>
        <v>11469212</v>
      </c>
      <c r="S37" s="31">
        <f t="shared" si="3"/>
        <v>2391453</v>
      </c>
      <c r="T37" s="31">
        <f t="shared" si="3"/>
        <v>1390579</v>
      </c>
      <c r="U37" s="31">
        <f t="shared" si="3"/>
        <v>11540660</v>
      </c>
      <c r="V37" s="31">
        <f t="shared" si="3"/>
        <v>15322692</v>
      </c>
      <c r="W37" s="31">
        <f t="shared" si="3"/>
        <v>106234108</v>
      </c>
      <c r="X37" s="31">
        <f t="shared" si="3"/>
        <v>-118956671</v>
      </c>
      <c r="Y37" s="31">
        <f t="shared" si="3"/>
        <v>225190779</v>
      </c>
      <c r="Z37" s="32">
        <f>+IF(X37&lt;&gt;0,+(Y37/X37)*100,0)</f>
        <v>-189.30487639486816</v>
      </c>
      <c r="AA37" s="33">
        <f>SUM(AA29:AA36)</f>
        <v>-118956671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1864</v>
      </c>
      <c r="D39" s="18"/>
      <c r="E39" s="19"/>
      <c r="F39" s="20">
        <v>633546</v>
      </c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>
        <v>633546</v>
      </c>
      <c r="Y39" s="20">
        <v>-631682</v>
      </c>
      <c r="Z39" s="21">
        <v>-99.705783005496045</v>
      </c>
      <c r="AA39" s="22">
        <v>633546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633546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633546</v>
      </c>
      <c r="Y43" s="36">
        <f t="shared" si="4"/>
        <v>-631682</v>
      </c>
      <c r="Z43" s="37">
        <f>+IF(X43&lt;&gt;0,+(Y43/X43)*100,0)</f>
        <v>-99.705783005496045</v>
      </c>
      <c r="AA43" s="38">
        <f>SUM(AA39:AA42)</f>
        <v>633546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98275451</v>
      </c>
      <c r="D44" s="29">
        <f>+D37+D43</f>
        <v>0</v>
      </c>
      <c r="E44" s="30">
        <f t="shared" si="5"/>
        <v>-165187092</v>
      </c>
      <c r="F44" s="31">
        <f t="shared" si="5"/>
        <v>-118323125</v>
      </c>
      <c r="G44" s="31">
        <f t="shared" si="5"/>
        <v>80226552</v>
      </c>
      <c r="H44" s="31">
        <f t="shared" si="5"/>
        <v>8139225</v>
      </c>
      <c r="I44" s="31">
        <f t="shared" si="5"/>
        <v>3985607</v>
      </c>
      <c r="J44" s="31">
        <f t="shared" si="5"/>
        <v>92351384</v>
      </c>
      <c r="K44" s="31">
        <f t="shared" si="5"/>
        <v>496479</v>
      </c>
      <c r="L44" s="31">
        <f t="shared" si="5"/>
        <v>1758065</v>
      </c>
      <c r="M44" s="31">
        <f t="shared" si="5"/>
        <v>-15161860</v>
      </c>
      <c r="N44" s="31">
        <f t="shared" si="5"/>
        <v>-12907316</v>
      </c>
      <c r="O44" s="31">
        <f t="shared" si="5"/>
        <v>1424126</v>
      </c>
      <c r="P44" s="31">
        <f t="shared" si="5"/>
        <v>170413</v>
      </c>
      <c r="Q44" s="31">
        <f t="shared" si="5"/>
        <v>9874673</v>
      </c>
      <c r="R44" s="31">
        <f t="shared" si="5"/>
        <v>11469212</v>
      </c>
      <c r="S44" s="31">
        <f t="shared" si="5"/>
        <v>2391453</v>
      </c>
      <c r="T44" s="31">
        <f t="shared" si="5"/>
        <v>1390579</v>
      </c>
      <c r="U44" s="31">
        <f t="shared" si="5"/>
        <v>11540660</v>
      </c>
      <c r="V44" s="31">
        <f t="shared" si="5"/>
        <v>15322692</v>
      </c>
      <c r="W44" s="31">
        <f t="shared" si="5"/>
        <v>106235972</v>
      </c>
      <c r="X44" s="31">
        <f t="shared" si="5"/>
        <v>-118323125</v>
      </c>
      <c r="Y44" s="31">
        <f t="shared" si="5"/>
        <v>224559097</v>
      </c>
      <c r="Z44" s="32">
        <f>+IF(X44&lt;&gt;0,+(Y44/X44)*100,0)</f>
        <v>-189.78462325094947</v>
      </c>
      <c r="AA44" s="33">
        <f>+AA37+AA43</f>
        <v>-118323125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208303819</v>
      </c>
      <c r="D45" s="42">
        <f t="shared" si="6"/>
        <v>0</v>
      </c>
      <c r="E45" s="43">
        <f t="shared" si="6"/>
        <v>50929888</v>
      </c>
      <c r="F45" s="44">
        <f t="shared" si="6"/>
        <v>37193892</v>
      </c>
      <c r="G45" s="44">
        <f t="shared" si="6"/>
        <v>367305649</v>
      </c>
      <c r="H45" s="44">
        <f t="shared" si="6"/>
        <v>-174686587</v>
      </c>
      <c r="I45" s="44">
        <f t="shared" si="6"/>
        <v>4438055</v>
      </c>
      <c r="J45" s="44">
        <f t="shared" si="6"/>
        <v>197057117</v>
      </c>
      <c r="K45" s="44">
        <f t="shared" si="6"/>
        <v>7642758</v>
      </c>
      <c r="L45" s="44">
        <f t="shared" si="6"/>
        <v>35986256</v>
      </c>
      <c r="M45" s="44">
        <f t="shared" si="6"/>
        <v>1520008</v>
      </c>
      <c r="N45" s="44">
        <f t="shared" si="6"/>
        <v>45149022</v>
      </c>
      <c r="O45" s="44">
        <f t="shared" si="6"/>
        <v>1437538</v>
      </c>
      <c r="P45" s="44">
        <f t="shared" si="6"/>
        <v>7344432</v>
      </c>
      <c r="Q45" s="44">
        <f t="shared" si="6"/>
        <v>-10638991</v>
      </c>
      <c r="R45" s="44">
        <f t="shared" si="6"/>
        <v>-1857021</v>
      </c>
      <c r="S45" s="44">
        <f t="shared" si="6"/>
        <v>6777992</v>
      </c>
      <c r="T45" s="44">
        <f t="shared" si="6"/>
        <v>-237410</v>
      </c>
      <c r="U45" s="44">
        <f t="shared" si="6"/>
        <v>-751999</v>
      </c>
      <c r="V45" s="44">
        <f t="shared" si="6"/>
        <v>5788583</v>
      </c>
      <c r="W45" s="44">
        <f t="shared" si="6"/>
        <v>246137701</v>
      </c>
      <c r="X45" s="44">
        <f t="shared" si="6"/>
        <v>37193892</v>
      </c>
      <c r="Y45" s="44">
        <f t="shared" si="6"/>
        <v>208943809</v>
      </c>
      <c r="Z45" s="45">
        <f>+IF(X45&lt;&gt;0,+(Y45/X45)*100,0)</f>
        <v>561.76914478323488</v>
      </c>
      <c r="AA45" s="46">
        <f>+AA26-AA44</f>
        <v>37193892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39850</v>
      </c>
      <c r="D47" s="18"/>
      <c r="E47" s="19">
        <v>50929888</v>
      </c>
      <c r="F47" s="20">
        <v>51434328</v>
      </c>
      <c r="G47" s="20">
        <v>39850</v>
      </c>
      <c r="H47" s="20"/>
      <c r="I47" s="20"/>
      <c r="J47" s="20">
        <v>39850</v>
      </c>
      <c r="K47" s="20"/>
      <c r="L47" s="20"/>
      <c r="M47" s="20"/>
      <c r="N47" s="20"/>
      <c r="O47" s="20"/>
      <c r="P47" s="20">
        <v>27184135</v>
      </c>
      <c r="Q47" s="20">
        <v>-1231722</v>
      </c>
      <c r="R47" s="20">
        <v>25952413</v>
      </c>
      <c r="S47" s="20">
        <v>4780566</v>
      </c>
      <c r="T47" s="20">
        <v>-115394</v>
      </c>
      <c r="U47" s="20">
        <v>10667931</v>
      </c>
      <c r="V47" s="20">
        <v>15333103</v>
      </c>
      <c r="W47" s="20">
        <v>41325366</v>
      </c>
      <c r="X47" s="20">
        <v>51434328</v>
      </c>
      <c r="Y47" s="20">
        <v>-10108962</v>
      </c>
      <c r="Z47" s="47">
        <v>-19.654115049388803</v>
      </c>
      <c r="AA47" s="22">
        <v>51434328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39850</v>
      </c>
      <c r="D50" s="50">
        <f t="shared" ref="D50:Y50" si="7">SUM(D47:D49)</f>
        <v>0</v>
      </c>
      <c r="E50" s="51">
        <f t="shared" si="7"/>
        <v>50929888</v>
      </c>
      <c r="F50" s="52">
        <f t="shared" si="7"/>
        <v>51434328</v>
      </c>
      <c r="G50" s="52">
        <f t="shared" si="7"/>
        <v>39850</v>
      </c>
      <c r="H50" s="52">
        <f t="shared" si="7"/>
        <v>0</v>
      </c>
      <c r="I50" s="52">
        <f t="shared" si="7"/>
        <v>0</v>
      </c>
      <c r="J50" s="52">
        <f t="shared" si="7"/>
        <v>39850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27184135</v>
      </c>
      <c r="Q50" s="52">
        <f t="shared" si="7"/>
        <v>-1231722</v>
      </c>
      <c r="R50" s="52">
        <f t="shared" si="7"/>
        <v>25952413</v>
      </c>
      <c r="S50" s="52">
        <f t="shared" si="7"/>
        <v>4780566</v>
      </c>
      <c r="T50" s="52">
        <f t="shared" si="7"/>
        <v>-115394</v>
      </c>
      <c r="U50" s="52">
        <f t="shared" si="7"/>
        <v>10667931</v>
      </c>
      <c r="V50" s="52">
        <f t="shared" si="7"/>
        <v>15333103</v>
      </c>
      <c r="W50" s="52">
        <f t="shared" si="7"/>
        <v>41325366</v>
      </c>
      <c r="X50" s="52">
        <f t="shared" si="7"/>
        <v>51434328</v>
      </c>
      <c r="Y50" s="52">
        <f t="shared" si="7"/>
        <v>-10108962</v>
      </c>
      <c r="Z50" s="53">
        <f>+IF(X50&lt;&gt;0,+(Y50/X50)*100,0)</f>
        <v>-19.654115049388803</v>
      </c>
      <c r="AA50" s="54">
        <f>SUM(AA47:AA49)</f>
        <v>51434328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18920426</v>
      </c>
      <c r="D6" s="18"/>
      <c r="E6" s="19">
        <v>-3000000</v>
      </c>
      <c r="F6" s="20">
        <v>-3365250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-3365256</v>
      </c>
      <c r="Y6" s="20">
        <v>3365256</v>
      </c>
      <c r="Z6" s="21">
        <v>-100</v>
      </c>
      <c r="AA6" s="22">
        <v>-3365250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3365250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3365256</v>
      </c>
      <c r="Y11" s="24">
        <v>-3365256</v>
      </c>
      <c r="Z11" s="25">
        <v>-100</v>
      </c>
      <c r="AA11" s="26">
        <v>3365250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392700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10086769</v>
      </c>
      <c r="Q33" s="20"/>
      <c r="R33" s="20">
        <v>10086769</v>
      </c>
      <c r="S33" s="20"/>
      <c r="T33" s="20">
        <v>10017844</v>
      </c>
      <c r="U33" s="20">
        <v>-22088770</v>
      </c>
      <c r="V33" s="20">
        <v>-12070926</v>
      </c>
      <c r="W33" s="20">
        <v>-1984157</v>
      </c>
      <c r="X33" s="20"/>
      <c r="Y33" s="20">
        <v>-1984157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392700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10086769</v>
      </c>
      <c r="Q37" s="31">
        <f t="shared" si="3"/>
        <v>0</v>
      </c>
      <c r="R37" s="31">
        <f t="shared" si="3"/>
        <v>10086769</v>
      </c>
      <c r="S37" s="31">
        <f t="shared" si="3"/>
        <v>0</v>
      </c>
      <c r="T37" s="31">
        <f t="shared" si="3"/>
        <v>10017844</v>
      </c>
      <c r="U37" s="31">
        <f t="shared" si="3"/>
        <v>-22088770</v>
      </c>
      <c r="V37" s="31">
        <f t="shared" si="3"/>
        <v>-12070926</v>
      </c>
      <c r="W37" s="31">
        <f t="shared" si="3"/>
        <v>-1984157</v>
      </c>
      <c r="X37" s="31">
        <f t="shared" si="3"/>
        <v>0</v>
      </c>
      <c r="Y37" s="31">
        <f t="shared" si="3"/>
        <v>-1984157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392700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10086769</v>
      </c>
      <c r="Q44" s="31">
        <f t="shared" si="5"/>
        <v>0</v>
      </c>
      <c r="R44" s="31">
        <f t="shared" si="5"/>
        <v>10086769</v>
      </c>
      <c r="S44" s="31">
        <f t="shared" si="5"/>
        <v>0</v>
      </c>
      <c r="T44" s="31">
        <f t="shared" si="5"/>
        <v>10017844</v>
      </c>
      <c r="U44" s="31">
        <f t="shared" si="5"/>
        <v>-22088770</v>
      </c>
      <c r="V44" s="31">
        <f t="shared" si="5"/>
        <v>-12070926</v>
      </c>
      <c r="W44" s="31">
        <f t="shared" si="5"/>
        <v>-1984157</v>
      </c>
      <c r="X44" s="31">
        <f t="shared" si="5"/>
        <v>0</v>
      </c>
      <c r="Y44" s="31">
        <f t="shared" si="5"/>
        <v>-1984157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18527726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-10086769</v>
      </c>
      <c r="Q45" s="44">
        <f t="shared" si="6"/>
        <v>0</v>
      </c>
      <c r="R45" s="44">
        <f t="shared" si="6"/>
        <v>-10086769</v>
      </c>
      <c r="S45" s="44">
        <f t="shared" si="6"/>
        <v>0</v>
      </c>
      <c r="T45" s="44">
        <f t="shared" si="6"/>
        <v>-10017844</v>
      </c>
      <c r="U45" s="44">
        <f t="shared" si="6"/>
        <v>22088770</v>
      </c>
      <c r="V45" s="44">
        <f t="shared" si="6"/>
        <v>12070926</v>
      </c>
      <c r="W45" s="44">
        <f t="shared" si="6"/>
        <v>1984157</v>
      </c>
      <c r="X45" s="44">
        <f t="shared" si="6"/>
        <v>0</v>
      </c>
      <c r="Y45" s="44">
        <f t="shared" si="6"/>
        <v>1984157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28673029</v>
      </c>
      <c r="D7" s="18"/>
      <c r="E7" s="19">
        <v>76224293</v>
      </c>
      <c r="F7" s="20">
        <v>76224293</v>
      </c>
      <c r="G7" s="20">
        <v>98845235</v>
      </c>
      <c r="H7" s="20">
        <v>-56124733</v>
      </c>
      <c r="I7" s="20">
        <v>-12737169</v>
      </c>
      <c r="J7" s="20">
        <v>29983333</v>
      </c>
      <c r="K7" s="20">
        <v>8666193</v>
      </c>
      <c r="L7" s="20">
        <v>6359293</v>
      </c>
      <c r="M7" s="20">
        <v>8966475</v>
      </c>
      <c r="N7" s="20">
        <v>23991961</v>
      </c>
      <c r="O7" s="20">
        <v>7456942</v>
      </c>
      <c r="P7" s="20">
        <v>4246929</v>
      </c>
      <c r="Q7" s="20">
        <v>4864562</v>
      </c>
      <c r="R7" s="20">
        <v>16568433</v>
      </c>
      <c r="S7" s="20">
        <v>7449085</v>
      </c>
      <c r="T7" s="20">
        <v>6157599</v>
      </c>
      <c r="U7" s="20">
        <v>9429452</v>
      </c>
      <c r="V7" s="20">
        <v>23036136</v>
      </c>
      <c r="W7" s="20">
        <v>93579863</v>
      </c>
      <c r="X7" s="20">
        <v>76224293</v>
      </c>
      <c r="Y7" s="20">
        <v>17355570</v>
      </c>
      <c r="Z7" s="21">
        <v>22.769079668603815</v>
      </c>
      <c r="AA7" s="22">
        <v>76224293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>
        <v>28232435</v>
      </c>
      <c r="H10" s="20">
        <v>2354020</v>
      </c>
      <c r="I10" s="20">
        <v>3225109</v>
      </c>
      <c r="J10" s="20">
        <v>33811564</v>
      </c>
      <c r="K10" s="20">
        <v>2975150</v>
      </c>
      <c r="L10" s="20">
        <v>2814536</v>
      </c>
      <c r="M10" s="20">
        <v>2661792</v>
      </c>
      <c r="N10" s="20">
        <v>8451478</v>
      </c>
      <c r="O10" s="20">
        <v>3599642</v>
      </c>
      <c r="P10" s="20">
        <v>1363013</v>
      </c>
      <c r="Q10" s="20">
        <v>2303864</v>
      </c>
      <c r="R10" s="20">
        <v>7266519</v>
      </c>
      <c r="S10" s="20">
        <v>2831870</v>
      </c>
      <c r="T10" s="20">
        <v>2406640</v>
      </c>
      <c r="U10" s="20">
        <v>2941288</v>
      </c>
      <c r="V10" s="20">
        <v>8179798</v>
      </c>
      <c r="W10" s="20">
        <v>57709359</v>
      </c>
      <c r="X10" s="20">
        <v>421019164</v>
      </c>
      <c r="Y10" s="20">
        <v>-363309805</v>
      </c>
      <c r="Z10" s="21">
        <v>-86.292937724801519</v>
      </c>
      <c r="AA10" s="22">
        <v>421019164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54069824</v>
      </c>
      <c r="D13" s="29">
        <f>SUM(D6:D12)</f>
        <v>0</v>
      </c>
      <c r="E13" s="30">
        <f t="shared" si="0"/>
        <v>497243457</v>
      </c>
      <c r="F13" s="31">
        <f t="shared" si="0"/>
        <v>497243457</v>
      </c>
      <c r="G13" s="31">
        <f t="shared" si="0"/>
        <v>127077670</v>
      </c>
      <c r="H13" s="31">
        <f t="shared" si="0"/>
        <v>-53770713</v>
      </c>
      <c r="I13" s="31">
        <f t="shared" si="0"/>
        <v>-9512060</v>
      </c>
      <c r="J13" s="31">
        <f t="shared" si="0"/>
        <v>63794897</v>
      </c>
      <c r="K13" s="31">
        <f t="shared" si="0"/>
        <v>11641343</v>
      </c>
      <c r="L13" s="31">
        <f t="shared" si="0"/>
        <v>9173829</v>
      </c>
      <c r="M13" s="31">
        <f t="shared" si="0"/>
        <v>11628267</v>
      </c>
      <c r="N13" s="31">
        <f t="shared" si="0"/>
        <v>32443439</v>
      </c>
      <c r="O13" s="31">
        <f t="shared" si="0"/>
        <v>11056584</v>
      </c>
      <c r="P13" s="31">
        <f t="shared" si="0"/>
        <v>5609942</v>
      </c>
      <c r="Q13" s="31">
        <f t="shared" si="0"/>
        <v>7168426</v>
      </c>
      <c r="R13" s="31">
        <f t="shared" si="0"/>
        <v>23834952</v>
      </c>
      <c r="S13" s="31">
        <f t="shared" si="0"/>
        <v>10280955</v>
      </c>
      <c r="T13" s="31">
        <f t="shared" si="0"/>
        <v>8564239</v>
      </c>
      <c r="U13" s="31">
        <f t="shared" si="0"/>
        <v>12370740</v>
      </c>
      <c r="V13" s="31">
        <f t="shared" si="0"/>
        <v>31215934</v>
      </c>
      <c r="W13" s="31">
        <f t="shared" si="0"/>
        <v>151289222</v>
      </c>
      <c r="X13" s="31">
        <f t="shared" si="0"/>
        <v>497243457</v>
      </c>
      <c r="Y13" s="31">
        <f t="shared" si="0"/>
        <v>-345954235</v>
      </c>
      <c r="Z13" s="32">
        <f>+IF(X13&lt;&gt;0,+(Y13/X13)*100,0)</f>
        <v>-69.574416742903466</v>
      </c>
      <c r="AA13" s="33">
        <f>SUM(AA6:AA12)</f>
        <v>497243457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4977848613</v>
      </c>
      <c r="D17" s="18"/>
      <c r="E17" s="19">
        <v>4444309643</v>
      </c>
      <c r="F17" s="20">
        <v>4473616414</v>
      </c>
      <c r="G17" s="24">
        <v>5054707020</v>
      </c>
      <c r="H17" s="24">
        <v>-11718262</v>
      </c>
      <c r="I17" s="24">
        <v>30236520</v>
      </c>
      <c r="J17" s="20">
        <v>5073225278</v>
      </c>
      <c r="K17" s="24">
        <v>29121594</v>
      </c>
      <c r="L17" s="24">
        <v>59886551</v>
      </c>
      <c r="M17" s="20">
        <v>42806205</v>
      </c>
      <c r="N17" s="24">
        <v>131814350</v>
      </c>
      <c r="O17" s="24">
        <v>18939718</v>
      </c>
      <c r="P17" s="24">
        <v>31500996</v>
      </c>
      <c r="Q17" s="20">
        <v>42440985</v>
      </c>
      <c r="R17" s="24">
        <v>92881699</v>
      </c>
      <c r="S17" s="24">
        <v>71050906</v>
      </c>
      <c r="T17" s="20">
        <v>26953388</v>
      </c>
      <c r="U17" s="24">
        <v>64953640</v>
      </c>
      <c r="V17" s="24">
        <v>162957934</v>
      </c>
      <c r="W17" s="24">
        <v>5460879261</v>
      </c>
      <c r="X17" s="20">
        <v>4473616414</v>
      </c>
      <c r="Y17" s="24">
        <v>987262847</v>
      </c>
      <c r="Z17" s="25">
        <v>22.068562783130023</v>
      </c>
      <c r="AA17" s="26">
        <v>4473616414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>
        <v>3000000</v>
      </c>
      <c r="U21" s="20"/>
      <c r="V21" s="20">
        <v>3000000</v>
      </c>
      <c r="W21" s="20">
        <v>3000000</v>
      </c>
      <c r="X21" s="20">
        <v>3600000</v>
      </c>
      <c r="Y21" s="20">
        <v>-600000</v>
      </c>
      <c r="Z21" s="21">
        <v>-16.666666666666664</v>
      </c>
      <c r="AA21" s="22">
        <v>3600000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4977848613</v>
      </c>
      <c r="D25" s="29">
        <f t="shared" ref="D25:Y25" si="1">SUM(D15:D24)</f>
        <v>0</v>
      </c>
      <c r="E25" s="35">
        <f t="shared" si="1"/>
        <v>4447909643</v>
      </c>
      <c r="F25" s="36">
        <f t="shared" si="1"/>
        <v>4477216414</v>
      </c>
      <c r="G25" s="36">
        <f t="shared" si="1"/>
        <v>5054707020</v>
      </c>
      <c r="H25" s="36">
        <f t="shared" si="1"/>
        <v>-11718262</v>
      </c>
      <c r="I25" s="36">
        <f t="shared" si="1"/>
        <v>30236520</v>
      </c>
      <c r="J25" s="36">
        <f t="shared" si="1"/>
        <v>5073225278</v>
      </c>
      <c r="K25" s="36">
        <f t="shared" si="1"/>
        <v>29121594</v>
      </c>
      <c r="L25" s="36">
        <f t="shared" si="1"/>
        <v>59886551</v>
      </c>
      <c r="M25" s="36">
        <f t="shared" si="1"/>
        <v>42806205</v>
      </c>
      <c r="N25" s="36">
        <f t="shared" si="1"/>
        <v>131814350</v>
      </c>
      <c r="O25" s="36">
        <f t="shared" si="1"/>
        <v>18939718</v>
      </c>
      <c r="P25" s="36">
        <f t="shared" si="1"/>
        <v>31500996</v>
      </c>
      <c r="Q25" s="36">
        <f t="shared" si="1"/>
        <v>42440985</v>
      </c>
      <c r="R25" s="36">
        <f t="shared" si="1"/>
        <v>92881699</v>
      </c>
      <c r="S25" s="36">
        <f t="shared" si="1"/>
        <v>71050906</v>
      </c>
      <c r="T25" s="36">
        <f t="shared" si="1"/>
        <v>29953388</v>
      </c>
      <c r="U25" s="36">
        <f t="shared" si="1"/>
        <v>64953640</v>
      </c>
      <c r="V25" s="36">
        <f t="shared" si="1"/>
        <v>165957934</v>
      </c>
      <c r="W25" s="36">
        <f t="shared" si="1"/>
        <v>5463879261</v>
      </c>
      <c r="X25" s="36">
        <f t="shared" si="1"/>
        <v>4477216414</v>
      </c>
      <c r="Y25" s="36">
        <f t="shared" si="1"/>
        <v>986662847</v>
      </c>
      <c r="Z25" s="37">
        <f>+IF(X25&lt;&gt;0,+(Y25/X25)*100,0)</f>
        <v>22.037416907406165</v>
      </c>
      <c r="AA25" s="38">
        <f>SUM(AA15:AA24)</f>
        <v>4477216414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5031918437</v>
      </c>
      <c r="D26" s="29">
        <f>+D13+D25</f>
        <v>0</v>
      </c>
      <c r="E26" s="30">
        <f t="shared" si="2"/>
        <v>4945153100</v>
      </c>
      <c r="F26" s="31">
        <f t="shared" si="2"/>
        <v>4974459871</v>
      </c>
      <c r="G26" s="31">
        <f t="shared" si="2"/>
        <v>5181784690</v>
      </c>
      <c r="H26" s="31">
        <f t="shared" si="2"/>
        <v>-65488975</v>
      </c>
      <c r="I26" s="31">
        <f t="shared" si="2"/>
        <v>20724460</v>
      </c>
      <c r="J26" s="31">
        <f t="shared" si="2"/>
        <v>5137020175</v>
      </c>
      <c r="K26" s="31">
        <f t="shared" si="2"/>
        <v>40762937</v>
      </c>
      <c r="L26" s="31">
        <f t="shared" si="2"/>
        <v>69060380</v>
      </c>
      <c r="M26" s="31">
        <f t="shared" si="2"/>
        <v>54434472</v>
      </c>
      <c r="N26" s="31">
        <f t="shared" si="2"/>
        <v>164257789</v>
      </c>
      <c r="O26" s="31">
        <f t="shared" si="2"/>
        <v>29996302</v>
      </c>
      <c r="P26" s="31">
        <f t="shared" si="2"/>
        <v>37110938</v>
      </c>
      <c r="Q26" s="31">
        <f t="shared" si="2"/>
        <v>49609411</v>
      </c>
      <c r="R26" s="31">
        <f t="shared" si="2"/>
        <v>116716651</v>
      </c>
      <c r="S26" s="31">
        <f t="shared" si="2"/>
        <v>81331861</v>
      </c>
      <c r="T26" s="31">
        <f t="shared" si="2"/>
        <v>38517627</v>
      </c>
      <c r="U26" s="31">
        <f t="shared" si="2"/>
        <v>77324380</v>
      </c>
      <c r="V26" s="31">
        <f t="shared" si="2"/>
        <v>197173868</v>
      </c>
      <c r="W26" s="31">
        <f t="shared" si="2"/>
        <v>5615168483</v>
      </c>
      <c r="X26" s="31">
        <f t="shared" si="2"/>
        <v>4974459871</v>
      </c>
      <c r="Y26" s="31">
        <f t="shared" si="2"/>
        <v>640708612</v>
      </c>
      <c r="Z26" s="32">
        <f>+IF(X26&lt;&gt;0,+(Y26/X26)*100,0)</f>
        <v>12.879963425480408</v>
      </c>
      <c r="AA26" s="33">
        <f>+AA13+AA25</f>
        <v>4974459871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5374377</v>
      </c>
      <c r="D31" s="18"/>
      <c r="E31" s="19">
        <v>5105080</v>
      </c>
      <c r="F31" s="20">
        <v>5105080</v>
      </c>
      <c r="G31" s="20">
        <v>5498808</v>
      </c>
      <c r="H31" s="20">
        <v>26518</v>
      </c>
      <c r="I31" s="20">
        <v>33661</v>
      </c>
      <c r="J31" s="20">
        <v>5558987</v>
      </c>
      <c r="K31" s="20">
        <v>28997</v>
      </c>
      <c r="L31" s="20">
        <v>40883</v>
      </c>
      <c r="M31" s="20">
        <v>1863</v>
      </c>
      <c r="N31" s="20">
        <v>71743</v>
      </c>
      <c r="O31" s="20">
        <v>28961</v>
      </c>
      <c r="P31" s="20">
        <v>20435</v>
      </c>
      <c r="Q31" s="20">
        <v>48575</v>
      </c>
      <c r="R31" s="20">
        <v>97971</v>
      </c>
      <c r="S31" s="20">
        <v>31559</v>
      </c>
      <c r="T31" s="20">
        <v>19840</v>
      </c>
      <c r="U31" s="20">
        <v>5721</v>
      </c>
      <c r="V31" s="20">
        <v>57120</v>
      </c>
      <c r="W31" s="20">
        <v>5785821</v>
      </c>
      <c r="X31" s="20">
        <v>5105080</v>
      </c>
      <c r="Y31" s="20">
        <v>680741</v>
      </c>
      <c r="Z31" s="21">
        <v>13.334580457113306</v>
      </c>
      <c r="AA31" s="22">
        <v>5105080</v>
      </c>
    </row>
    <row r="32" spans="1:27" x14ac:dyDescent="0.25">
      <c r="A32" s="23" t="s">
        <v>59</v>
      </c>
      <c r="B32" s="17" t="s">
        <v>32</v>
      </c>
      <c r="C32" s="18">
        <v>303136285</v>
      </c>
      <c r="D32" s="18"/>
      <c r="E32" s="19">
        <v>-111682716</v>
      </c>
      <c r="F32" s="20">
        <v>-111682716</v>
      </c>
      <c r="G32" s="20">
        <v>67518089</v>
      </c>
      <c r="H32" s="20">
        <v>192857292</v>
      </c>
      <c r="I32" s="20"/>
      <c r="J32" s="20">
        <v>260375381</v>
      </c>
      <c r="K32" s="20"/>
      <c r="L32" s="20">
        <v>1</v>
      </c>
      <c r="M32" s="20">
        <v>359602</v>
      </c>
      <c r="N32" s="20">
        <v>359603</v>
      </c>
      <c r="O32" s="20">
        <v>145822</v>
      </c>
      <c r="P32" s="20">
        <v>100398</v>
      </c>
      <c r="Q32" s="20">
        <v>22725889</v>
      </c>
      <c r="R32" s="20">
        <v>22972109</v>
      </c>
      <c r="S32" s="20">
        <v>18277333</v>
      </c>
      <c r="T32" s="20">
        <v>-7817398</v>
      </c>
      <c r="U32" s="20">
        <v>-230000</v>
      </c>
      <c r="V32" s="20">
        <v>10229935</v>
      </c>
      <c r="W32" s="20">
        <v>293937028</v>
      </c>
      <c r="X32" s="20">
        <v>-111682716</v>
      </c>
      <c r="Y32" s="20">
        <v>405619744</v>
      </c>
      <c r="Z32" s="21">
        <v>-363.18936226443492</v>
      </c>
      <c r="AA32" s="22">
        <v>-111682716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34227191</v>
      </c>
      <c r="D35" s="18"/>
      <c r="E35" s="19"/>
      <c r="F35" s="20"/>
      <c r="G35" s="20">
        <v>37770696</v>
      </c>
      <c r="H35" s="20">
        <v>-2374030</v>
      </c>
      <c r="I35" s="20">
        <v>561147</v>
      </c>
      <c r="J35" s="20">
        <v>35957813</v>
      </c>
      <c r="K35" s="20">
        <v>820014</v>
      </c>
      <c r="L35" s="20">
        <v>494770</v>
      </c>
      <c r="M35" s="20">
        <v>830453</v>
      </c>
      <c r="N35" s="20">
        <v>2145237</v>
      </c>
      <c r="O35" s="20">
        <v>628267</v>
      </c>
      <c r="P35" s="20">
        <v>202667</v>
      </c>
      <c r="Q35" s="20">
        <v>288616</v>
      </c>
      <c r="R35" s="20">
        <v>1119550</v>
      </c>
      <c r="S35" s="20">
        <v>627006</v>
      </c>
      <c r="T35" s="20">
        <v>449704</v>
      </c>
      <c r="U35" s="20">
        <v>892454</v>
      </c>
      <c r="V35" s="20">
        <v>1969164</v>
      </c>
      <c r="W35" s="20">
        <v>41191764</v>
      </c>
      <c r="X35" s="20"/>
      <c r="Y35" s="20">
        <v>41191764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515852325</v>
      </c>
      <c r="D37" s="29">
        <f t="shared" ref="D37:Y37" si="3">SUM(D29:D36)</f>
        <v>0</v>
      </c>
      <c r="E37" s="30">
        <f t="shared" si="3"/>
        <v>-106577636</v>
      </c>
      <c r="F37" s="31">
        <f t="shared" si="3"/>
        <v>-106577636</v>
      </c>
      <c r="G37" s="31">
        <f t="shared" si="3"/>
        <v>283902065</v>
      </c>
      <c r="H37" s="31">
        <f t="shared" si="3"/>
        <v>190509780</v>
      </c>
      <c r="I37" s="31">
        <f t="shared" si="3"/>
        <v>594808</v>
      </c>
      <c r="J37" s="31">
        <f t="shared" si="3"/>
        <v>475006653</v>
      </c>
      <c r="K37" s="31">
        <f t="shared" si="3"/>
        <v>849011</v>
      </c>
      <c r="L37" s="31">
        <f t="shared" si="3"/>
        <v>535654</v>
      </c>
      <c r="M37" s="31">
        <f t="shared" si="3"/>
        <v>1191918</v>
      </c>
      <c r="N37" s="31">
        <f t="shared" si="3"/>
        <v>2576583</v>
      </c>
      <c r="O37" s="31">
        <f t="shared" si="3"/>
        <v>803050</v>
      </c>
      <c r="P37" s="31">
        <f t="shared" si="3"/>
        <v>323500</v>
      </c>
      <c r="Q37" s="31">
        <f t="shared" si="3"/>
        <v>23063080</v>
      </c>
      <c r="R37" s="31">
        <f t="shared" si="3"/>
        <v>24189630</v>
      </c>
      <c r="S37" s="31">
        <f t="shared" si="3"/>
        <v>18935898</v>
      </c>
      <c r="T37" s="31">
        <f t="shared" si="3"/>
        <v>-7347854</v>
      </c>
      <c r="U37" s="31">
        <f t="shared" si="3"/>
        <v>668175</v>
      </c>
      <c r="V37" s="31">
        <f t="shared" si="3"/>
        <v>12256219</v>
      </c>
      <c r="W37" s="31">
        <f t="shared" si="3"/>
        <v>514029085</v>
      </c>
      <c r="X37" s="31">
        <f t="shared" si="3"/>
        <v>-106577636</v>
      </c>
      <c r="Y37" s="31">
        <f t="shared" si="3"/>
        <v>620606721</v>
      </c>
      <c r="Z37" s="32">
        <f>+IF(X37&lt;&gt;0,+(Y37/X37)*100,0)</f>
        <v>-582.3048289417867</v>
      </c>
      <c r="AA37" s="33">
        <f>SUM(AA29:AA36)</f>
        <v>-106577636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515852325</v>
      </c>
      <c r="D44" s="29">
        <f>+D37+D43</f>
        <v>0</v>
      </c>
      <c r="E44" s="30">
        <f t="shared" si="5"/>
        <v>-106577636</v>
      </c>
      <c r="F44" s="31">
        <f t="shared" si="5"/>
        <v>-106577636</v>
      </c>
      <c r="G44" s="31">
        <f t="shared" si="5"/>
        <v>283902065</v>
      </c>
      <c r="H44" s="31">
        <f t="shared" si="5"/>
        <v>190509780</v>
      </c>
      <c r="I44" s="31">
        <f t="shared" si="5"/>
        <v>594808</v>
      </c>
      <c r="J44" s="31">
        <f t="shared" si="5"/>
        <v>475006653</v>
      </c>
      <c r="K44" s="31">
        <f t="shared" si="5"/>
        <v>849011</v>
      </c>
      <c r="L44" s="31">
        <f t="shared" si="5"/>
        <v>535654</v>
      </c>
      <c r="M44" s="31">
        <f t="shared" si="5"/>
        <v>1191918</v>
      </c>
      <c r="N44" s="31">
        <f t="shared" si="5"/>
        <v>2576583</v>
      </c>
      <c r="O44" s="31">
        <f t="shared" si="5"/>
        <v>803050</v>
      </c>
      <c r="P44" s="31">
        <f t="shared" si="5"/>
        <v>323500</v>
      </c>
      <c r="Q44" s="31">
        <f t="shared" si="5"/>
        <v>23063080</v>
      </c>
      <c r="R44" s="31">
        <f t="shared" si="5"/>
        <v>24189630</v>
      </c>
      <c r="S44" s="31">
        <f t="shared" si="5"/>
        <v>18935898</v>
      </c>
      <c r="T44" s="31">
        <f t="shared" si="5"/>
        <v>-7347854</v>
      </c>
      <c r="U44" s="31">
        <f t="shared" si="5"/>
        <v>668175</v>
      </c>
      <c r="V44" s="31">
        <f t="shared" si="5"/>
        <v>12256219</v>
      </c>
      <c r="W44" s="31">
        <f t="shared" si="5"/>
        <v>514029085</v>
      </c>
      <c r="X44" s="31">
        <f t="shared" si="5"/>
        <v>-106577636</v>
      </c>
      <c r="Y44" s="31">
        <f t="shared" si="5"/>
        <v>620606721</v>
      </c>
      <c r="Z44" s="32">
        <f>+IF(X44&lt;&gt;0,+(Y44/X44)*100,0)</f>
        <v>-582.3048289417867</v>
      </c>
      <c r="AA44" s="33">
        <f>+AA37+AA43</f>
        <v>-106577636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4516066112</v>
      </c>
      <c r="D45" s="42">
        <f t="shared" si="6"/>
        <v>0</v>
      </c>
      <c r="E45" s="43">
        <f t="shared" si="6"/>
        <v>5051730736</v>
      </c>
      <c r="F45" s="44">
        <f t="shared" si="6"/>
        <v>5081037507</v>
      </c>
      <c r="G45" s="44">
        <f t="shared" si="6"/>
        <v>4897882625</v>
      </c>
      <c r="H45" s="44">
        <f t="shared" si="6"/>
        <v>-255998755</v>
      </c>
      <c r="I45" s="44">
        <f t="shared" si="6"/>
        <v>20129652</v>
      </c>
      <c r="J45" s="44">
        <f t="shared" si="6"/>
        <v>4662013522</v>
      </c>
      <c r="K45" s="44">
        <f t="shared" si="6"/>
        <v>39913926</v>
      </c>
      <c r="L45" s="44">
        <f t="shared" si="6"/>
        <v>68524726</v>
      </c>
      <c r="M45" s="44">
        <f t="shared" si="6"/>
        <v>53242554</v>
      </c>
      <c r="N45" s="44">
        <f t="shared" si="6"/>
        <v>161681206</v>
      </c>
      <c r="O45" s="44">
        <f t="shared" si="6"/>
        <v>29193252</v>
      </c>
      <c r="P45" s="44">
        <f t="shared" si="6"/>
        <v>36787438</v>
      </c>
      <c r="Q45" s="44">
        <f t="shared" si="6"/>
        <v>26546331</v>
      </c>
      <c r="R45" s="44">
        <f t="shared" si="6"/>
        <v>92527021</v>
      </c>
      <c r="S45" s="44">
        <f t="shared" si="6"/>
        <v>62395963</v>
      </c>
      <c r="T45" s="44">
        <f t="shared" si="6"/>
        <v>45865481</v>
      </c>
      <c r="U45" s="44">
        <f t="shared" si="6"/>
        <v>76656205</v>
      </c>
      <c r="V45" s="44">
        <f t="shared" si="6"/>
        <v>184917649</v>
      </c>
      <c r="W45" s="44">
        <f t="shared" si="6"/>
        <v>5101139398</v>
      </c>
      <c r="X45" s="44">
        <f t="shared" si="6"/>
        <v>5081037507</v>
      </c>
      <c r="Y45" s="44">
        <f t="shared" si="6"/>
        <v>20101891</v>
      </c>
      <c r="Z45" s="45">
        <f>+IF(X45&lt;&gt;0,+(Y45/X45)*100,0)</f>
        <v>0.3956257156595715</v>
      </c>
      <c r="AA45" s="46">
        <f>+AA26-AA44</f>
        <v>5081037507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-4042569393</v>
      </c>
      <c r="D47" s="18"/>
      <c r="E47" s="19">
        <v>-1609702232</v>
      </c>
      <c r="F47" s="20">
        <v>-1609702232</v>
      </c>
      <c r="G47" s="20">
        <v>-4127980000</v>
      </c>
      <c r="H47" s="20">
        <v>-149830344</v>
      </c>
      <c r="I47" s="20">
        <v>-86792394</v>
      </c>
      <c r="J47" s="20">
        <v>-4364602738</v>
      </c>
      <c r="K47" s="20">
        <v>-72156562</v>
      </c>
      <c r="L47" s="20">
        <v>-68133628</v>
      </c>
      <c r="M47" s="20">
        <v>-55723799</v>
      </c>
      <c r="N47" s="20">
        <v>-196013989</v>
      </c>
      <c r="O47" s="20">
        <v>-45101652</v>
      </c>
      <c r="P47" s="20">
        <v>-73379510</v>
      </c>
      <c r="Q47" s="20">
        <v>-80271413</v>
      </c>
      <c r="R47" s="20">
        <v>-198752575</v>
      </c>
      <c r="S47" s="20">
        <v>-78137492</v>
      </c>
      <c r="T47" s="20">
        <v>-71492252</v>
      </c>
      <c r="U47" s="20"/>
      <c r="V47" s="20">
        <v>-149629744</v>
      </c>
      <c r="W47" s="20">
        <v>-4908999046</v>
      </c>
      <c r="X47" s="20">
        <v>-1609702232</v>
      </c>
      <c r="Y47" s="20">
        <v>-3299296814</v>
      </c>
      <c r="Z47" s="47">
        <v>204.96317569869655</v>
      </c>
      <c r="AA47" s="22">
        <v>-1609702232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-4042569393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-4127980000</v>
      </c>
      <c r="H50" s="52">
        <f t="shared" si="7"/>
        <v>-149830344</v>
      </c>
      <c r="I50" s="52">
        <f t="shared" si="7"/>
        <v>-86792394</v>
      </c>
      <c r="J50" s="52">
        <f t="shared" si="7"/>
        <v>-4364602738</v>
      </c>
      <c r="K50" s="52">
        <f t="shared" si="7"/>
        <v>-72156562</v>
      </c>
      <c r="L50" s="52">
        <f t="shared" si="7"/>
        <v>-68133628</v>
      </c>
      <c r="M50" s="52">
        <f t="shared" si="7"/>
        <v>-55723799</v>
      </c>
      <c r="N50" s="52">
        <f t="shared" si="7"/>
        <v>-196013989</v>
      </c>
      <c r="O50" s="52">
        <f t="shared" si="7"/>
        <v>-45101652</v>
      </c>
      <c r="P50" s="52">
        <f t="shared" si="7"/>
        <v>-73379510</v>
      </c>
      <c r="Q50" s="52">
        <f t="shared" si="7"/>
        <v>-80271413</v>
      </c>
      <c r="R50" s="52">
        <f t="shared" si="7"/>
        <v>-198752575</v>
      </c>
      <c r="S50" s="52">
        <f t="shared" si="7"/>
        <v>-78137492</v>
      </c>
      <c r="T50" s="52">
        <f t="shared" si="7"/>
        <v>-71492252</v>
      </c>
      <c r="U50" s="52">
        <f t="shared" si="7"/>
        <v>0</v>
      </c>
      <c r="V50" s="52">
        <f t="shared" si="7"/>
        <v>-149629744</v>
      </c>
      <c r="W50" s="52">
        <f t="shared" si="7"/>
        <v>-4908999046</v>
      </c>
      <c r="X50" s="52">
        <f t="shared" si="7"/>
        <v>-1609702232</v>
      </c>
      <c r="Y50" s="52">
        <f t="shared" si="7"/>
        <v>-3299296814</v>
      </c>
      <c r="Z50" s="53">
        <f>+IF(X50&lt;&gt;0,+(Y50/X50)*100,0)</f>
        <v>204.96317569869655</v>
      </c>
      <c r="AA50" s="54">
        <f>SUM(AA47:AA49)</f>
        <v>-1609702232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-7674837994</v>
      </c>
      <c r="D6" s="18"/>
      <c r="E6" s="19">
        <v>-6468104256</v>
      </c>
      <c r="F6" s="20">
        <v>-6429975876</v>
      </c>
      <c r="G6" s="20">
        <v>-7306101105</v>
      </c>
      <c r="H6" s="20">
        <v>-207347215</v>
      </c>
      <c r="I6" s="20">
        <v>-248179194</v>
      </c>
      <c r="J6" s="20">
        <v>-7761627514</v>
      </c>
      <c r="K6" s="20">
        <v>-137012593</v>
      </c>
      <c r="L6" s="20">
        <v>-388967978</v>
      </c>
      <c r="M6" s="20">
        <v>-240842901</v>
      </c>
      <c r="N6" s="20">
        <v>-766823472</v>
      </c>
      <c r="O6" s="20">
        <v>-195990136</v>
      </c>
      <c r="P6" s="20">
        <v>-199234118</v>
      </c>
      <c r="Q6" s="20">
        <v>-81153609</v>
      </c>
      <c r="R6" s="20">
        <v>-476377863</v>
      </c>
      <c r="S6" s="20">
        <v>-245127692</v>
      </c>
      <c r="T6" s="20">
        <v>-347831178</v>
      </c>
      <c r="U6" s="20">
        <v>-320390976</v>
      </c>
      <c r="V6" s="20">
        <v>-913349846</v>
      </c>
      <c r="W6" s="20">
        <v>-9918178695</v>
      </c>
      <c r="X6" s="20">
        <v>-6429975882</v>
      </c>
      <c r="Y6" s="20">
        <v>-3488202813</v>
      </c>
      <c r="Z6" s="21">
        <v>54.249080821046846</v>
      </c>
      <c r="AA6" s="22">
        <v>-6429975876</v>
      </c>
    </row>
    <row r="7" spans="1:27" x14ac:dyDescent="0.25">
      <c r="A7" s="23" t="s">
        <v>35</v>
      </c>
      <c r="B7" s="17" t="s">
        <v>32</v>
      </c>
      <c r="C7" s="18">
        <v>2797452573</v>
      </c>
      <c r="D7" s="18"/>
      <c r="E7" s="19">
        <v>814987479</v>
      </c>
      <c r="F7" s="20">
        <v>1151425303</v>
      </c>
      <c r="G7" s="20">
        <v>734918900</v>
      </c>
      <c r="H7" s="20">
        <v>386027644</v>
      </c>
      <c r="I7" s="20">
        <v>106745764</v>
      </c>
      <c r="J7" s="20">
        <v>1227692308</v>
      </c>
      <c r="K7" s="20">
        <v>78534121</v>
      </c>
      <c r="L7" s="20">
        <v>-139566929</v>
      </c>
      <c r="M7" s="20">
        <v>32868416</v>
      </c>
      <c r="N7" s="20">
        <v>-28164392</v>
      </c>
      <c r="O7" s="20">
        <v>289222181</v>
      </c>
      <c r="P7" s="20">
        <v>65120963</v>
      </c>
      <c r="Q7" s="20">
        <v>-66803403</v>
      </c>
      <c r="R7" s="20">
        <v>287539741</v>
      </c>
      <c r="S7" s="20">
        <v>231024316</v>
      </c>
      <c r="T7" s="20">
        <v>58638238</v>
      </c>
      <c r="U7" s="20">
        <v>33251826</v>
      </c>
      <c r="V7" s="20">
        <v>322914380</v>
      </c>
      <c r="W7" s="20">
        <v>1809982037</v>
      </c>
      <c r="X7" s="20">
        <v>1151425303</v>
      </c>
      <c r="Y7" s="20">
        <v>658556734</v>
      </c>
      <c r="Z7" s="21">
        <v>57.194915925866184</v>
      </c>
      <c r="AA7" s="22">
        <v>1151425303</v>
      </c>
    </row>
    <row r="8" spans="1:27" x14ac:dyDescent="0.25">
      <c r="A8" s="23" t="s">
        <v>36</v>
      </c>
      <c r="B8" s="17" t="s">
        <v>32</v>
      </c>
      <c r="C8" s="18">
        <v>-216804369</v>
      </c>
      <c r="D8" s="18"/>
      <c r="E8" s="19">
        <v>22273</v>
      </c>
      <c r="F8" s="20">
        <v>-991318</v>
      </c>
      <c r="G8" s="20">
        <v>-16225728</v>
      </c>
      <c r="H8" s="20">
        <v>-215087764</v>
      </c>
      <c r="I8" s="20">
        <v>-5830</v>
      </c>
      <c r="J8" s="20">
        <v>-231319322</v>
      </c>
      <c r="K8" s="20">
        <v>-26490</v>
      </c>
      <c r="L8" s="20">
        <v>3466</v>
      </c>
      <c r="M8" s="20">
        <v>8972</v>
      </c>
      <c r="N8" s="20">
        <v>-14052</v>
      </c>
      <c r="O8" s="20">
        <v>-27553</v>
      </c>
      <c r="P8" s="20">
        <v>-956143</v>
      </c>
      <c r="Q8" s="20">
        <v>5228672</v>
      </c>
      <c r="R8" s="20">
        <v>4244976</v>
      </c>
      <c r="S8" s="20">
        <v>-4658116</v>
      </c>
      <c r="T8" s="20">
        <v>1662965</v>
      </c>
      <c r="U8" s="20">
        <v>1852629</v>
      </c>
      <c r="V8" s="20">
        <v>-1142522</v>
      </c>
      <c r="W8" s="20">
        <v>-228230920</v>
      </c>
      <c r="X8" s="20">
        <v>-991318</v>
      </c>
      <c r="Y8" s="20">
        <v>-227239602</v>
      </c>
      <c r="Z8" s="21">
        <v>22922.977490573157</v>
      </c>
      <c r="AA8" s="22">
        <v>-991318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29070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77748697</v>
      </c>
      <c r="D10" s="18"/>
      <c r="E10" s="19">
        <v>130864491</v>
      </c>
      <c r="F10" s="20">
        <v>172768031</v>
      </c>
      <c r="G10" s="20">
        <v>168568155</v>
      </c>
      <c r="H10" s="20">
        <v>-157698435</v>
      </c>
      <c r="I10" s="20">
        <v>7853599</v>
      </c>
      <c r="J10" s="20">
        <v>18723319</v>
      </c>
      <c r="K10" s="20">
        <v>-20755453</v>
      </c>
      <c r="L10" s="20">
        <v>89555057</v>
      </c>
      <c r="M10" s="20">
        <v>32145656</v>
      </c>
      <c r="N10" s="20">
        <v>100945260</v>
      </c>
      <c r="O10" s="20">
        <v>5960453</v>
      </c>
      <c r="P10" s="20">
        <v>-2133687</v>
      </c>
      <c r="Q10" s="20">
        <v>15623674</v>
      </c>
      <c r="R10" s="20">
        <v>19450440</v>
      </c>
      <c r="S10" s="20">
        <v>14492175</v>
      </c>
      <c r="T10" s="20">
        <v>53102939</v>
      </c>
      <c r="U10" s="20">
        <v>74558133</v>
      </c>
      <c r="V10" s="20">
        <v>142153247</v>
      </c>
      <c r="W10" s="20">
        <v>281272266</v>
      </c>
      <c r="X10" s="20">
        <v>172768031</v>
      </c>
      <c r="Y10" s="20">
        <v>108504235</v>
      </c>
      <c r="Z10" s="21">
        <v>62.80342165848959</v>
      </c>
      <c r="AA10" s="22">
        <v>172768031</v>
      </c>
    </row>
    <row r="11" spans="1:27" x14ac:dyDescent="0.25">
      <c r="A11" s="23" t="s">
        <v>39</v>
      </c>
      <c r="B11" s="17" t="s">
        <v>32</v>
      </c>
      <c r="C11" s="18">
        <v>1059921583</v>
      </c>
      <c r="D11" s="18"/>
      <c r="E11" s="19">
        <v>386811221</v>
      </c>
      <c r="F11" s="20">
        <v>419015471</v>
      </c>
      <c r="G11" s="24">
        <v>1008457678</v>
      </c>
      <c r="H11" s="24">
        <v>98319819</v>
      </c>
      <c r="I11" s="24">
        <v>23174791</v>
      </c>
      <c r="J11" s="20">
        <v>1129952288</v>
      </c>
      <c r="K11" s="24">
        <v>41429209</v>
      </c>
      <c r="L11" s="24">
        <v>22096540</v>
      </c>
      <c r="M11" s="20">
        <v>58617827</v>
      </c>
      <c r="N11" s="24">
        <v>122143576</v>
      </c>
      <c r="O11" s="24">
        <v>18722629</v>
      </c>
      <c r="P11" s="24">
        <v>25321361</v>
      </c>
      <c r="Q11" s="20">
        <v>26926232</v>
      </c>
      <c r="R11" s="24">
        <v>70970222</v>
      </c>
      <c r="S11" s="24">
        <v>33478257</v>
      </c>
      <c r="T11" s="20">
        <v>38649450</v>
      </c>
      <c r="U11" s="24">
        <v>119855429</v>
      </c>
      <c r="V11" s="24">
        <v>191983136</v>
      </c>
      <c r="W11" s="24">
        <v>1515049222</v>
      </c>
      <c r="X11" s="20">
        <v>419015477</v>
      </c>
      <c r="Y11" s="24">
        <v>1096033745</v>
      </c>
      <c r="Z11" s="25">
        <v>261.57357070607679</v>
      </c>
      <c r="AA11" s="26">
        <v>419015471</v>
      </c>
    </row>
    <row r="12" spans="1:27" x14ac:dyDescent="0.25">
      <c r="A12" s="23" t="s">
        <v>40</v>
      </c>
      <c r="B12" s="17" t="s">
        <v>32</v>
      </c>
      <c r="C12" s="18">
        <v>-12028022</v>
      </c>
      <c r="D12" s="18"/>
      <c r="E12" s="19">
        <v>-30695292</v>
      </c>
      <c r="F12" s="20">
        <v>-30948190</v>
      </c>
      <c r="G12" s="20">
        <v>-12028022</v>
      </c>
      <c r="H12" s="20"/>
      <c r="I12" s="20"/>
      <c r="J12" s="20">
        <v>-12028022</v>
      </c>
      <c r="K12" s="20"/>
      <c r="L12" s="20"/>
      <c r="M12" s="20">
        <v>-14299796</v>
      </c>
      <c r="N12" s="20">
        <v>-14299796</v>
      </c>
      <c r="O12" s="20"/>
      <c r="P12" s="20"/>
      <c r="Q12" s="20"/>
      <c r="R12" s="20"/>
      <c r="S12" s="20"/>
      <c r="T12" s="20"/>
      <c r="U12" s="20">
        <v>8418579</v>
      </c>
      <c r="V12" s="20">
        <v>8418579</v>
      </c>
      <c r="W12" s="20">
        <v>-17909239</v>
      </c>
      <c r="X12" s="20">
        <v>-30948190</v>
      </c>
      <c r="Y12" s="20">
        <v>13038951</v>
      </c>
      <c r="Z12" s="21">
        <v>-42.131546303677212</v>
      </c>
      <c r="AA12" s="22">
        <v>-30948190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-3968547532</v>
      </c>
      <c r="D13" s="29">
        <f>SUM(D6:D12)</f>
        <v>0</v>
      </c>
      <c r="E13" s="30">
        <f t="shared" si="0"/>
        <v>-5166085014</v>
      </c>
      <c r="F13" s="31">
        <f t="shared" si="0"/>
        <v>-4718706579</v>
      </c>
      <c r="G13" s="31">
        <f t="shared" si="0"/>
        <v>-5422410122</v>
      </c>
      <c r="H13" s="31">
        <f t="shared" si="0"/>
        <v>-95785951</v>
      </c>
      <c r="I13" s="31">
        <f t="shared" si="0"/>
        <v>-110410870</v>
      </c>
      <c r="J13" s="31">
        <f t="shared" si="0"/>
        <v>-5628606943</v>
      </c>
      <c r="K13" s="31">
        <f t="shared" si="0"/>
        <v>-37831206</v>
      </c>
      <c r="L13" s="31">
        <f t="shared" si="0"/>
        <v>-416879844</v>
      </c>
      <c r="M13" s="31">
        <f t="shared" si="0"/>
        <v>-131501826</v>
      </c>
      <c r="N13" s="31">
        <f t="shared" si="0"/>
        <v>-586212876</v>
      </c>
      <c r="O13" s="31">
        <f t="shared" si="0"/>
        <v>117887574</v>
      </c>
      <c r="P13" s="31">
        <f t="shared" si="0"/>
        <v>-111881624</v>
      </c>
      <c r="Q13" s="31">
        <f t="shared" si="0"/>
        <v>-100178434</v>
      </c>
      <c r="R13" s="31">
        <f t="shared" si="0"/>
        <v>-94172484</v>
      </c>
      <c r="S13" s="31">
        <f t="shared" si="0"/>
        <v>29208940</v>
      </c>
      <c r="T13" s="31">
        <f t="shared" si="0"/>
        <v>-195777586</v>
      </c>
      <c r="U13" s="31">
        <f t="shared" si="0"/>
        <v>-82454380</v>
      </c>
      <c r="V13" s="31">
        <f t="shared" si="0"/>
        <v>-249023026</v>
      </c>
      <c r="W13" s="31">
        <f t="shared" si="0"/>
        <v>-6558015329</v>
      </c>
      <c r="X13" s="31">
        <f t="shared" si="0"/>
        <v>-4718706579</v>
      </c>
      <c r="Y13" s="31">
        <f t="shared" si="0"/>
        <v>-1839308750</v>
      </c>
      <c r="Z13" s="32">
        <f>+IF(X13&lt;&gt;0,+(Y13/X13)*100,0)</f>
        <v>38.979087154637</v>
      </c>
      <c r="AA13" s="33">
        <f>SUM(AA6:AA12)</f>
        <v>-4718706579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>
        <v>-25000</v>
      </c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>
        <v>-25000</v>
      </c>
      <c r="Y16" s="20"/>
      <c r="Z16" s="21"/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19356722033</v>
      </c>
      <c r="D17" s="18"/>
      <c r="E17" s="19">
        <v>8523631370</v>
      </c>
      <c r="F17" s="20">
        <v>15103488252</v>
      </c>
      <c r="G17" s="24">
        <v>13624954590</v>
      </c>
      <c r="H17" s="24">
        <v>406302700</v>
      </c>
      <c r="I17" s="24">
        <v>76845086</v>
      </c>
      <c r="J17" s="20">
        <v>14108102376</v>
      </c>
      <c r="K17" s="24">
        <v>223118287</v>
      </c>
      <c r="L17" s="24">
        <v>250476444</v>
      </c>
      <c r="M17" s="20">
        <v>283870063</v>
      </c>
      <c r="N17" s="24">
        <v>757464794</v>
      </c>
      <c r="O17" s="24">
        <v>38042728</v>
      </c>
      <c r="P17" s="24">
        <v>230380798</v>
      </c>
      <c r="Q17" s="20">
        <v>122290482</v>
      </c>
      <c r="R17" s="24">
        <v>390714008</v>
      </c>
      <c r="S17" s="24">
        <v>240016813</v>
      </c>
      <c r="T17" s="20">
        <v>174145974</v>
      </c>
      <c r="U17" s="24">
        <v>392708271</v>
      </c>
      <c r="V17" s="24">
        <v>806871058</v>
      </c>
      <c r="W17" s="24">
        <v>16063152236</v>
      </c>
      <c r="X17" s="20">
        <v>15103488252</v>
      </c>
      <c r="Y17" s="24">
        <v>959663984</v>
      </c>
      <c r="Z17" s="25">
        <v>6.3539228023891861</v>
      </c>
      <c r="AA17" s="26">
        <v>15103488252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3595615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>
        <v>3000000</v>
      </c>
      <c r="U21" s="20"/>
      <c r="V21" s="20">
        <v>3000000</v>
      </c>
      <c r="W21" s="20">
        <v>3000000</v>
      </c>
      <c r="X21" s="20">
        <v>3595615</v>
      </c>
      <c r="Y21" s="20">
        <v>-595615</v>
      </c>
      <c r="Z21" s="21">
        <v>-16.56503824797705</v>
      </c>
      <c r="AA21" s="22">
        <v>3595615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19356697033</v>
      </c>
      <c r="D25" s="29">
        <f t="shared" ref="D25:Y25" si="1">SUM(D15:D24)</f>
        <v>0</v>
      </c>
      <c r="E25" s="35">
        <f t="shared" si="1"/>
        <v>8527231370</v>
      </c>
      <c r="F25" s="36">
        <f t="shared" si="1"/>
        <v>15107058867</v>
      </c>
      <c r="G25" s="36">
        <f t="shared" si="1"/>
        <v>13624929590</v>
      </c>
      <c r="H25" s="36">
        <f t="shared" si="1"/>
        <v>406302700</v>
      </c>
      <c r="I25" s="36">
        <f t="shared" si="1"/>
        <v>76845086</v>
      </c>
      <c r="J25" s="36">
        <f t="shared" si="1"/>
        <v>14108077376</v>
      </c>
      <c r="K25" s="36">
        <f t="shared" si="1"/>
        <v>223118287</v>
      </c>
      <c r="L25" s="36">
        <f t="shared" si="1"/>
        <v>250476444</v>
      </c>
      <c r="M25" s="36">
        <f t="shared" si="1"/>
        <v>283870063</v>
      </c>
      <c r="N25" s="36">
        <f t="shared" si="1"/>
        <v>757464794</v>
      </c>
      <c r="O25" s="36">
        <f t="shared" si="1"/>
        <v>38042728</v>
      </c>
      <c r="P25" s="36">
        <f t="shared" si="1"/>
        <v>230380798</v>
      </c>
      <c r="Q25" s="36">
        <f t="shared" si="1"/>
        <v>122290482</v>
      </c>
      <c r="R25" s="36">
        <f t="shared" si="1"/>
        <v>390714008</v>
      </c>
      <c r="S25" s="36">
        <f t="shared" si="1"/>
        <v>240016813</v>
      </c>
      <c r="T25" s="36">
        <f t="shared" si="1"/>
        <v>177145974</v>
      </c>
      <c r="U25" s="36">
        <f t="shared" si="1"/>
        <v>392708271</v>
      </c>
      <c r="V25" s="36">
        <f t="shared" si="1"/>
        <v>809871058</v>
      </c>
      <c r="W25" s="36">
        <f t="shared" si="1"/>
        <v>16066127236</v>
      </c>
      <c r="X25" s="36">
        <f t="shared" si="1"/>
        <v>15107058867</v>
      </c>
      <c r="Y25" s="36">
        <f t="shared" si="1"/>
        <v>959068369</v>
      </c>
      <c r="Z25" s="37">
        <f>+IF(X25&lt;&gt;0,+(Y25/X25)*100,0)</f>
        <v>6.3484783996903449</v>
      </c>
      <c r="AA25" s="38">
        <f>SUM(AA15:AA24)</f>
        <v>15107058867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15388149501</v>
      </c>
      <c r="D26" s="29">
        <f>+D13+D25</f>
        <v>0</v>
      </c>
      <c r="E26" s="30">
        <f t="shared" si="2"/>
        <v>3361146356</v>
      </c>
      <c r="F26" s="31">
        <f t="shared" si="2"/>
        <v>10388352288</v>
      </c>
      <c r="G26" s="31">
        <f t="shared" si="2"/>
        <v>8202519468</v>
      </c>
      <c r="H26" s="31">
        <f t="shared" si="2"/>
        <v>310516749</v>
      </c>
      <c r="I26" s="31">
        <f t="shared" si="2"/>
        <v>-33565784</v>
      </c>
      <c r="J26" s="31">
        <f t="shared" si="2"/>
        <v>8479470433</v>
      </c>
      <c r="K26" s="31">
        <f t="shared" si="2"/>
        <v>185287081</v>
      </c>
      <c r="L26" s="31">
        <f t="shared" si="2"/>
        <v>-166403400</v>
      </c>
      <c r="M26" s="31">
        <f t="shared" si="2"/>
        <v>152368237</v>
      </c>
      <c r="N26" s="31">
        <f t="shared" si="2"/>
        <v>171251918</v>
      </c>
      <c r="O26" s="31">
        <f t="shared" si="2"/>
        <v>155930302</v>
      </c>
      <c r="P26" s="31">
        <f t="shared" si="2"/>
        <v>118499174</v>
      </c>
      <c r="Q26" s="31">
        <f t="shared" si="2"/>
        <v>22112048</v>
      </c>
      <c r="R26" s="31">
        <f t="shared" si="2"/>
        <v>296541524</v>
      </c>
      <c r="S26" s="31">
        <f t="shared" si="2"/>
        <v>269225753</v>
      </c>
      <c r="T26" s="31">
        <f t="shared" si="2"/>
        <v>-18631612</v>
      </c>
      <c r="U26" s="31">
        <f t="shared" si="2"/>
        <v>310253891</v>
      </c>
      <c r="V26" s="31">
        <f t="shared" si="2"/>
        <v>560848032</v>
      </c>
      <c r="W26" s="31">
        <f t="shared" si="2"/>
        <v>9508111907</v>
      </c>
      <c r="X26" s="31">
        <f t="shared" si="2"/>
        <v>10388352288</v>
      </c>
      <c r="Y26" s="31">
        <f t="shared" si="2"/>
        <v>-880240381</v>
      </c>
      <c r="Z26" s="32">
        <f>+IF(X26&lt;&gt;0,+(Y26/X26)*100,0)</f>
        <v>-8.473339723151291</v>
      </c>
      <c r="AA26" s="33">
        <f>+AA13+AA25</f>
        <v>10388352288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15489503</v>
      </c>
      <c r="D31" s="18"/>
      <c r="E31" s="19">
        <v>23469937</v>
      </c>
      <c r="F31" s="20">
        <v>24213298</v>
      </c>
      <c r="G31" s="20">
        <v>11185761</v>
      </c>
      <c r="H31" s="20">
        <v>71770</v>
      </c>
      <c r="I31" s="20">
        <v>3290</v>
      </c>
      <c r="J31" s="20">
        <v>11260821</v>
      </c>
      <c r="K31" s="20">
        <v>101676</v>
      </c>
      <c r="L31" s="20">
        <v>75260</v>
      </c>
      <c r="M31" s="20">
        <v>86488</v>
      </c>
      <c r="N31" s="20">
        <v>263424</v>
      </c>
      <c r="O31" s="20">
        <v>87258</v>
      </c>
      <c r="P31" s="20">
        <v>66337</v>
      </c>
      <c r="Q31" s="20">
        <v>100622</v>
      </c>
      <c r="R31" s="20">
        <v>254217</v>
      </c>
      <c r="S31" s="20">
        <v>113799</v>
      </c>
      <c r="T31" s="20">
        <v>127495</v>
      </c>
      <c r="U31" s="20">
        <v>55441</v>
      </c>
      <c r="V31" s="20">
        <v>296735</v>
      </c>
      <c r="W31" s="20">
        <v>12075197</v>
      </c>
      <c r="X31" s="20">
        <v>24213298</v>
      </c>
      <c r="Y31" s="20">
        <v>-12138101</v>
      </c>
      <c r="Z31" s="21">
        <v>-50.129895563999582</v>
      </c>
      <c r="AA31" s="22">
        <v>24213298</v>
      </c>
    </row>
    <row r="32" spans="1:27" x14ac:dyDescent="0.25">
      <c r="A32" s="23" t="s">
        <v>59</v>
      </c>
      <c r="B32" s="17" t="s">
        <v>32</v>
      </c>
      <c r="C32" s="18">
        <v>1445799646</v>
      </c>
      <c r="D32" s="18"/>
      <c r="E32" s="19">
        <v>-620129066</v>
      </c>
      <c r="F32" s="20">
        <v>58801302</v>
      </c>
      <c r="G32" s="20">
        <v>437746331</v>
      </c>
      <c r="H32" s="20">
        <v>268617877</v>
      </c>
      <c r="I32" s="20">
        <v>65027669</v>
      </c>
      <c r="J32" s="20">
        <v>771391877</v>
      </c>
      <c r="K32" s="20">
        <v>58480471</v>
      </c>
      <c r="L32" s="20">
        <v>-75877491</v>
      </c>
      <c r="M32" s="20">
        <v>7536168</v>
      </c>
      <c r="N32" s="20">
        <v>-9860852</v>
      </c>
      <c r="O32" s="20">
        <v>-9296515</v>
      </c>
      <c r="P32" s="20">
        <v>49072430</v>
      </c>
      <c r="Q32" s="20">
        <v>6523212</v>
      </c>
      <c r="R32" s="20">
        <v>46299127</v>
      </c>
      <c r="S32" s="20">
        <v>24219841</v>
      </c>
      <c r="T32" s="20">
        <v>38493663</v>
      </c>
      <c r="U32" s="20">
        <v>657676328</v>
      </c>
      <c r="V32" s="20">
        <v>720389832</v>
      </c>
      <c r="W32" s="20">
        <v>1528219984</v>
      </c>
      <c r="X32" s="20">
        <v>58801302</v>
      </c>
      <c r="Y32" s="20">
        <v>1469418682</v>
      </c>
      <c r="Z32" s="21">
        <v>2498.9560299192012</v>
      </c>
      <c r="AA32" s="22">
        <v>58801302</v>
      </c>
    </row>
    <row r="33" spans="1:27" x14ac:dyDescent="0.25">
      <c r="A33" s="23" t="s">
        <v>60</v>
      </c>
      <c r="B33" s="17" t="s">
        <v>32</v>
      </c>
      <c r="C33" s="18">
        <v>-1193574729</v>
      </c>
      <c r="D33" s="18"/>
      <c r="E33" s="19">
        <v>-810196195</v>
      </c>
      <c r="F33" s="20">
        <v>-1521361819</v>
      </c>
      <c r="G33" s="20">
        <v>-1268232253</v>
      </c>
      <c r="H33" s="20">
        <v>233087052</v>
      </c>
      <c r="I33" s="20">
        <v>-209171627</v>
      </c>
      <c r="J33" s="20">
        <v>-1244316828</v>
      </c>
      <c r="K33" s="20">
        <v>169211445</v>
      </c>
      <c r="L33" s="20">
        <v>-277685560</v>
      </c>
      <c r="M33" s="20">
        <v>-57824444</v>
      </c>
      <c r="N33" s="20">
        <v>-166298559</v>
      </c>
      <c r="O33" s="20">
        <v>-327164800</v>
      </c>
      <c r="P33" s="20">
        <v>-217169732</v>
      </c>
      <c r="Q33" s="20">
        <v>31213353</v>
      </c>
      <c r="R33" s="20">
        <v>-513121179</v>
      </c>
      <c r="S33" s="20">
        <v>-197119227</v>
      </c>
      <c r="T33" s="20">
        <v>-163077065</v>
      </c>
      <c r="U33" s="20">
        <v>-245104021</v>
      </c>
      <c r="V33" s="20">
        <v>-605300313</v>
      </c>
      <c r="W33" s="20">
        <v>-2529036879</v>
      </c>
      <c r="X33" s="20">
        <v>-1521361819</v>
      </c>
      <c r="Y33" s="20">
        <v>-1007675060</v>
      </c>
      <c r="Z33" s="21">
        <v>66.23506962087103</v>
      </c>
      <c r="AA33" s="22">
        <v>-1521361819</v>
      </c>
    </row>
    <row r="34" spans="1:27" x14ac:dyDescent="0.25">
      <c r="A34" s="23" t="s">
        <v>61</v>
      </c>
      <c r="B34" s="17" t="s">
        <v>32</v>
      </c>
      <c r="C34" s="18">
        <v>9154122</v>
      </c>
      <c r="D34" s="18"/>
      <c r="E34" s="19">
        <v>7696077</v>
      </c>
      <c r="F34" s="20">
        <v>7696077</v>
      </c>
      <c r="G34" s="20">
        <v>9456329</v>
      </c>
      <c r="H34" s="20">
        <v>-302208</v>
      </c>
      <c r="I34" s="20"/>
      <c r="J34" s="20">
        <v>9154121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9154121</v>
      </c>
      <c r="X34" s="20">
        <v>7696077</v>
      </c>
      <c r="Y34" s="20">
        <v>1458044</v>
      </c>
      <c r="Z34" s="21">
        <v>18.945288619123744</v>
      </c>
      <c r="AA34" s="22">
        <v>7696077</v>
      </c>
    </row>
    <row r="35" spans="1:27" x14ac:dyDescent="0.25">
      <c r="A35" s="23" t="s">
        <v>39</v>
      </c>
      <c r="B35" s="17" t="s">
        <v>32</v>
      </c>
      <c r="C35" s="18">
        <v>451450036</v>
      </c>
      <c r="D35" s="18"/>
      <c r="E35" s="19">
        <v>359449142</v>
      </c>
      <c r="F35" s="20">
        <v>538449596</v>
      </c>
      <c r="G35" s="20">
        <v>399550404</v>
      </c>
      <c r="H35" s="20">
        <v>22955222</v>
      </c>
      <c r="I35" s="20">
        <v>15830488</v>
      </c>
      <c r="J35" s="20">
        <v>438336114</v>
      </c>
      <c r="K35" s="20">
        <v>12705991</v>
      </c>
      <c r="L35" s="20">
        <v>2308862</v>
      </c>
      <c r="M35" s="20">
        <v>7547266</v>
      </c>
      <c r="N35" s="20">
        <v>22562119</v>
      </c>
      <c r="O35" s="20">
        <v>13276245</v>
      </c>
      <c r="P35" s="20">
        <v>7436223</v>
      </c>
      <c r="Q35" s="20">
        <v>21476038</v>
      </c>
      <c r="R35" s="20">
        <v>42188506</v>
      </c>
      <c r="S35" s="20">
        <v>13882143</v>
      </c>
      <c r="T35" s="20">
        <v>7654801</v>
      </c>
      <c r="U35" s="20">
        <v>8856310</v>
      </c>
      <c r="V35" s="20">
        <v>30393254</v>
      </c>
      <c r="W35" s="20">
        <v>533479993</v>
      </c>
      <c r="X35" s="20">
        <v>538449596</v>
      </c>
      <c r="Y35" s="20">
        <v>-4969603</v>
      </c>
      <c r="Z35" s="21">
        <v>-0.92294674133249788</v>
      </c>
      <c r="AA35" s="22">
        <v>538449596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737740976</v>
      </c>
      <c r="D37" s="29">
        <f t="shared" ref="D37:Y37" si="3">SUM(D29:D36)</f>
        <v>0</v>
      </c>
      <c r="E37" s="30">
        <f t="shared" si="3"/>
        <v>-1026982505</v>
      </c>
      <c r="F37" s="31">
        <f t="shared" si="3"/>
        <v>-892201546</v>
      </c>
      <c r="G37" s="31">
        <f t="shared" si="3"/>
        <v>-410293428</v>
      </c>
      <c r="H37" s="31">
        <f t="shared" si="3"/>
        <v>524429713</v>
      </c>
      <c r="I37" s="31">
        <f t="shared" si="3"/>
        <v>-128310180</v>
      </c>
      <c r="J37" s="31">
        <f t="shared" si="3"/>
        <v>-14173895</v>
      </c>
      <c r="K37" s="31">
        <f t="shared" si="3"/>
        <v>240499583</v>
      </c>
      <c r="L37" s="31">
        <f t="shared" si="3"/>
        <v>-351178929</v>
      </c>
      <c r="M37" s="31">
        <f t="shared" si="3"/>
        <v>-42654522</v>
      </c>
      <c r="N37" s="31">
        <f t="shared" si="3"/>
        <v>-153333868</v>
      </c>
      <c r="O37" s="31">
        <f t="shared" si="3"/>
        <v>-323097812</v>
      </c>
      <c r="P37" s="31">
        <f t="shared" si="3"/>
        <v>-160594742</v>
      </c>
      <c r="Q37" s="31">
        <f t="shared" si="3"/>
        <v>59313225</v>
      </c>
      <c r="R37" s="31">
        <f t="shared" si="3"/>
        <v>-424379329</v>
      </c>
      <c r="S37" s="31">
        <f t="shared" si="3"/>
        <v>-158903444</v>
      </c>
      <c r="T37" s="31">
        <f t="shared" si="3"/>
        <v>-116801106</v>
      </c>
      <c r="U37" s="31">
        <f t="shared" si="3"/>
        <v>421484058</v>
      </c>
      <c r="V37" s="31">
        <f t="shared" si="3"/>
        <v>145779508</v>
      </c>
      <c r="W37" s="31">
        <f t="shared" si="3"/>
        <v>-446107584</v>
      </c>
      <c r="X37" s="31">
        <f t="shared" si="3"/>
        <v>-892201546</v>
      </c>
      <c r="Y37" s="31">
        <f t="shared" si="3"/>
        <v>446093962</v>
      </c>
      <c r="Z37" s="32">
        <f>+IF(X37&lt;&gt;0,+(Y37/X37)*100,0)</f>
        <v>-49.999236607464923</v>
      </c>
      <c r="AA37" s="33">
        <f>SUM(AA29:AA36)</f>
        <v>-892201546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77187837</v>
      </c>
      <c r="D39" s="18"/>
      <c r="E39" s="19">
        <v>-3528024</v>
      </c>
      <c r="F39" s="20">
        <v>-2894478</v>
      </c>
      <c r="G39" s="20">
        <v>-199126494</v>
      </c>
      <c r="H39" s="20">
        <v>299419334</v>
      </c>
      <c r="I39" s="20">
        <v>-16270331</v>
      </c>
      <c r="J39" s="20">
        <v>84022509</v>
      </c>
      <c r="K39" s="20">
        <v>-18731286</v>
      </c>
      <c r="L39" s="20">
        <v>-18932630</v>
      </c>
      <c r="M39" s="20">
        <v>-18217073</v>
      </c>
      <c r="N39" s="20">
        <v>-55880989</v>
      </c>
      <c r="O39" s="20">
        <v>-14814559</v>
      </c>
      <c r="P39" s="20">
        <v>-27670570</v>
      </c>
      <c r="Q39" s="20">
        <v>-13865495</v>
      </c>
      <c r="R39" s="20">
        <v>-56350624</v>
      </c>
      <c r="S39" s="20">
        <v>11047716</v>
      </c>
      <c r="T39" s="20"/>
      <c r="U39" s="20">
        <v>-32458254</v>
      </c>
      <c r="V39" s="20">
        <v>-21410538</v>
      </c>
      <c r="W39" s="20">
        <v>-49619642</v>
      </c>
      <c r="X39" s="20">
        <v>-2894478</v>
      </c>
      <c r="Y39" s="20">
        <v>-46725164</v>
      </c>
      <c r="Z39" s="21">
        <v>1614.2863756435531</v>
      </c>
      <c r="AA39" s="22">
        <v>-2894478</v>
      </c>
    </row>
    <row r="40" spans="1:27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10335125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10335125</v>
      </c>
      <c r="Y41" s="20">
        <v>-10335125</v>
      </c>
      <c r="Z41" s="21">
        <v>-100</v>
      </c>
      <c r="AA41" s="22">
        <v>10335125</v>
      </c>
    </row>
    <row r="42" spans="1:27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x14ac:dyDescent="0.25">
      <c r="A43" s="27" t="s">
        <v>67</v>
      </c>
      <c r="B43" s="34" t="s">
        <v>32</v>
      </c>
      <c r="C43" s="29">
        <f>SUM(C39:C42)</f>
        <v>95117884</v>
      </c>
      <c r="D43" s="29">
        <f t="shared" ref="D43:Y43" si="4">SUM(D39:D42)</f>
        <v>0</v>
      </c>
      <c r="E43" s="35">
        <f t="shared" si="4"/>
        <v>42643225</v>
      </c>
      <c r="F43" s="36">
        <f t="shared" si="4"/>
        <v>22606518</v>
      </c>
      <c r="G43" s="36">
        <f t="shared" si="4"/>
        <v>-183960623</v>
      </c>
      <c r="H43" s="36">
        <f t="shared" si="4"/>
        <v>302183509</v>
      </c>
      <c r="I43" s="36">
        <f t="shared" si="4"/>
        <v>-16270331</v>
      </c>
      <c r="J43" s="36">
        <f t="shared" si="4"/>
        <v>101952555</v>
      </c>
      <c r="K43" s="36">
        <f t="shared" si="4"/>
        <v>-18731286</v>
      </c>
      <c r="L43" s="36">
        <f t="shared" si="4"/>
        <v>-18932630</v>
      </c>
      <c r="M43" s="36">
        <f t="shared" si="4"/>
        <v>-18217073</v>
      </c>
      <c r="N43" s="36">
        <f t="shared" si="4"/>
        <v>-55880989</v>
      </c>
      <c r="O43" s="36">
        <f t="shared" si="4"/>
        <v>-14814559</v>
      </c>
      <c r="P43" s="36">
        <f t="shared" si="4"/>
        <v>-27670570</v>
      </c>
      <c r="Q43" s="36">
        <f t="shared" si="4"/>
        <v>-13865495</v>
      </c>
      <c r="R43" s="36">
        <f t="shared" si="4"/>
        <v>-56350624</v>
      </c>
      <c r="S43" s="36">
        <f t="shared" si="4"/>
        <v>11047716</v>
      </c>
      <c r="T43" s="36">
        <f t="shared" si="4"/>
        <v>0</v>
      </c>
      <c r="U43" s="36">
        <f t="shared" si="4"/>
        <v>-32458254</v>
      </c>
      <c r="V43" s="36">
        <f t="shared" si="4"/>
        <v>-21410538</v>
      </c>
      <c r="W43" s="36">
        <f t="shared" si="4"/>
        <v>-31689596</v>
      </c>
      <c r="X43" s="36">
        <f t="shared" si="4"/>
        <v>22606518</v>
      </c>
      <c r="Y43" s="36">
        <f t="shared" si="4"/>
        <v>-54296114</v>
      </c>
      <c r="Z43" s="37">
        <f>+IF(X43&lt;&gt;0,+(Y43/X43)*100,0)</f>
        <v>-240.17902270486769</v>
      </c>
      <c r="AA43" s="38">
        <f>SUM(AA39:AA42)</f>
        <v>22606518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832858860</v>
      </c>
      <c r="D44" s="29">
        <f>+D37+D43</f>
        <v>0</v>
      </c>
      <c r="E44" s="30">
        <f t="shared" si="5"/>
        <v>-984339280</v>
      </c>
      <c r="F44" s="31">
        <f t="shared" si="5"/>
        <v>-869595028</v>
      </c>
      <c r="G44" s="31">
        <f t="shared" si="5"/>
        <v>-594254051</v>
      </c>
      <c r="H44" s="31">
        <f t="shared" si="5"/>
        <v>826613222</v>
      </c>
      <c r="I44" s="31">
        <f t="shared" si="5"/>
        <v>-144580511</v>
      </c>
      <c r="J44" s="31">
        <f t="shared" si="5"/>
        <v>87778660</v>
      </c>
      <c r="K44" s="31">
        <f t="shared" si="5"/>
        <v>221768297</v>
      </c>
      <c r="L44" s="31">
        <f t="shared" si="5"/>
        <v>-370111559</v>
      </c>
      <c r="M44" s="31">
        <f t="shared" si="5"/>
        <v>-60871595</v>
      </c>
      <c r="N44" s="31">
        <f t="shared" si="5"/>
        <v>-209214857</v>
      </c>
      <c r="O44" s="31">
        <f t="shared" si="5"/>
        <v>-337912371</v>
      </c>
      <c r="P44" s="31">
        <f t="shared" si="5"/>
        <v>-188265312</v>
      </c>
      <c r="Q44" s="31">
        <f t="shared" si="5"/>
        <v>45447730</v>
      </c>
      <c r="R44" s="31">
        <f t="shared" si="5"/>
        <v>-480729953</v>
      </c>
      <c r="S44" s="31">
        <f t="shared" si="5"/>
        <v>-147855728</v>
      </c>
      <c r="T44" s="31">
        <f t="shared" si="5"/>
        <v>-116801106</v>
      </c>
      <c r="U44" s="31">
        <f t="shared" si="5"/>
        <v>389025804</v>
      </c>
      <c r="V44" s="31">
        <f t="shared" si="5"/>
        <v>124368970</v>
      </c>
      <c r="W44" s="31">
        <f t="shared" si="5"/>
        <v>-477797180</v>
      </c>
      <c r="X44" s="31">
        <f t="shared" si="5"/>
        <v>-869595028</v>
      </c>
      <c r="Y44" s="31">
        <f t="shared" si="5"/>
        <v>391797848</v>
      </c>
      <c r="Z44" s="32">
        <f>+IF(X44&lt;&gt;0,+(Y44/X44)*100,0)</f>
        <v>-45.055207928350761</v>
      </c>
      <c r="AA44" s="33">
        <f>+AA37+AA43</f>
        <v>-869595028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14555290641</v>
      </c>
      <c r="D45" s="42">
        <f t="shared" si="6"/>
        <v>0</v>
      </c>
      <c r="E45" s="43">
        <f t="shared" si="6"/>
        <v>4345485636</v>
      </c>
      <c r="F45" s="44">
        <f t="shared" si="6"/>
        <v>11257947316</v>
      </c>
      <c r="G45" s="44">
        <f t="shared" si="6"/>
        <v>8796773519</v>
      </c>
      <c r="H45" s="44">
        <f t="shared" si="6"/>
        <v>-516096473</v>
      </c>
      <c r="I45" s="44">
        <f t="shared" si="6"/>
        <v>111014727</v>
      </c>
      <c r="J45" s="44">
        <f t="shared" si="6"/>
        <v>8391691773</v>
      </c>
      <c r="K45" s="44">
        <f t="shared" si="6"/>
        <v>-36481216</v>
      </c>
      <c r="L45" s="44">
        <f t="shared" si="6"/>
        <v>203708159</v>
      </c>
      <c r="M45" s="44">
        <f t="shared" si="6"/>
        <v>213239832</v>
      </c>
      <c r="N45" s="44">
        <f t="shared" si="6"/>
        <v>380466775</v>
      </c>
      <c r="O45" s="44">
        <f t="shared" si="6"/>
        <v>493842673</v>
      </c>
      <c r="P45" s="44">
        <f t="shared" si="6"/>
        <v>306764486</v>
      </c>
      <c r="Q45" s="44">
        <f t="shared" si="6"/>
        <v>-23335682</v>
      </c>
      <c r="R45" s="44">
        <f t="shared" si="6"/>
        <v>777271477</v>
      </c>
      <c r="S45" s="44">
        <f t="shared" si="6"/>
        <v>417081481</v>
      </c>
      <c r="T45" s="44">
        <f t="shared" si="6"/>
        <v>98169494</v>
      </c>
      <c r="U45" s="44">
        <f t="shared" si="6"/>
        <v>-78771913</v>
      </c>
      <c r="V45" s="44">
        <f t="shared" si="6"/>
        <v>436479062</v>
      </c>
      <c r="W45" s="44">
        <f t="shared" si="6"/>
        <v>9985909087</v>
      </c>
      <c r="X45" s="44">
        <f t="shared" si="6"/>
        <v>11257947316</v>
      </c>
      <c r="Y45" s="44">
        <f t="shared" si="6"/>
        <v>-1272038229</v>
      </c>
      <c r="Z45" s="45">
        <f>+IF(X45&lt;&gt;0,+(Y45/X45)*100,0)</f>
        <v>-11.299024531693767</v>
      </c>
      <c r="AA45" s="46">
        <f>+AA26-AA44</f>
        <v>11257947316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-5750375914</v>
      </c>
      <c r="D47" s="18"/>
      <c r="E47" s="19">
        <v>-1963839146</v>
      </c>
      <c r="F47" s="20">
        <v>-1215923592</v>
      </c>
      <c r="G47" s="20">
        <v>-6038013572</v>
      </c>
      <c r="H47" s="20">
        <v>-154835145</v>
      </c>
      <c r="I47" s="20">
        <v>-151153857</v>
      </c>
      <c r="J47" s="20">
        <v>-6344002574</v>
      </c>
      <c r="K47" s="20">
        <v>-148105325</v>
      </c>
      <c r="L47" s="20">
        <v>164484941</v>
      </c>
      <c r="M47" s="20">
        <v>-16636622</v>
      </c>
      <c r="N47" s="20">
        <v>-257006</v>
      </c>
      <c r="O47" s="20">
        <v>155053611</v>
      </c>
      <c r="P47" s="20">
        <v>158040577</v>
      </c>
      <c r="Q47" s="20">
        <v>-191186096</v>
      </c>
      <c r="R47" s="20">
        <v>121908092</v>
      </c>
      <c r="S47" s="20">
        <v>158897471</v>
      </c>
      <c r="T47" s="20">
        <v>-76666858</v>
      </c>
      <c r="U47" s="20">
        <v>42408159</v>
      </c>
      <c r="V47" s="20">
        <v>124638772</v>
      </c>
      <c r="W47" s="20">
        <v>-6097712716</v>
      </c>
      <c r="X47" s="20">
        <v>-1215923592</v>
      </c>
      <c r="Y47" s="20">
        <v>-4881789124</v>
      </c>
      <c r="Z47" s="47">
        <v>401.48814910073725</v>
      </c>
      <c r="AA47" s="22">
        <v>-1215923592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4974332</v>
      </c>
      <c r="P48" s="20">
        <v>2921824</v>
      </c>
      <c r="Q48" s="20"/>
      <c r="R48" s="20">
        <v>7896156</v>
      </c>
      <c r="S48" s="20"/>
      <c r="T48" s="20"/>
      <c r="U48" s="20"/>
      <c r="V48" s="20"/>
      <c r="W48" s="20">
        <v>7896156</v>
      </c>
      <c r="X48" s="20"/>
      <c r="Y48" s="20">
        <v>7896156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-5766170343</v>
      </c>
      <c r="D50" s="50">
        <f t="shared" ref="D50:Y50" si="7">SUM(D47:D49)</f>
        <v>0</v>
      </c>
      <c r="E50" s="51">
        <f t="shared" si="7"/>
        <v>-1963839146</v>
      </c>
      <c r="F50" s="52">
        <f t="shared" si="7"/>
        <v>-1215923592</v>
      </c>
      <c r="G50" s="52">
        <f t="shared" si="7"/>
        <v>-6038013572</v>
      </c>
      <c r="H50" s="52">
        <f t="shared" si="7"/>
        <v>-154835145</v>
      </c>
      <c r="I50" s="52">
        <f t="shared" si="7"/>
        <v>-151153857</v>
      </c>
      <c r="J50" s="52">
        <f t="shared" si="7"/>
        <v>-6344002574</v>
      </c>
      <c r="K50" s="52">
        <f t="shared" si="7"/>
        <v>-148105325</v>
      </c>
      <c r="L50" s="52">
        <f t="shared" si="7"/>
        <v>164484941</v>
      </c>
      <c r="M50" s="52">
        <f t="shared" si="7"/>
        <v>-16636622</v>
      </c>
      <c r="N50" s="52">
        <f t="shared" si="7"/>
        <v>-257006</v>
      </c>
      <c r="O50" s="52">
        <f t="shared" si="7"/>
        <v>160027943</v>
      </c>
      <c r="P50" s="52">
        <f t="shared" si="7"/>
        <v>160962401</v>
      </c>
      <c r="Q50" s="52">
        <f t="shared" si="7"/>
        <v>-191186096</v>
      </c>
      <c r="R50" s="52">
        <f t="shared" si="7"/>
        <v>129804248</v>
      </c>
      <c r="S50" s="52">
        <f t="shared" si="7"/>
        <v>158897471</v>
      </c>
      <c r="T50" s="52">
        <f t="shared" si="7"/>
        <v>-76666858</v>
      </c>
      <c r="U50" s="52">
        <f t="shared" si="7"/>
        <v>42408159</v>
      </c>
      <c r="V50" s="52">
        <f t="shared" si="7"/>
        <v>124638772</v>
      </c>
      <c r="W50" s="52">
        <f t="shared" si="7"/>
        <v>-6089816560</v>
      </c>
      <c r="X50" s="52">
        <f t="shared" si="7"/>
        <v>-1215923592</v>
      </c>
      <c r="Y50" s="52">
        <f t="shared" si="7"/>
        <v>-4873892968</v>
      </c>
      <c r="Z50" s="53">
        <f>+IF(X50&lt;&gt;0,+(Y50/X50)*100,0)</f>
        <v>400.83875336140363</v>
      </c>
      <c r="AA50" s="54">
        <f>SUM(AA47:AA49)</f>
        <v>-1215923592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796627B-B4D6-4204-B0B5-3E3D2841C62D}"/>
</file>

<file path=customXml/itemProps2.xml><?xml version="1.0" encoding="utf-8"?>
<ds:datastoreItem xmlns:ds="http://schemas.openxmlformats.org/officeDocument/2006/customXml" ds:itemID="{F9BFF235-5413-422D-BC44-7B0B372B890D}"/>
</file>

<file path=customXml/itemProps3.xml><?xml version="1.0" encoding="utf-8"?>
<ds:datastoreItem xmlns:ds="http://schemas.openxmlformats.org/officeDocument/2006/customXml" ds:itemID="{CB4A6042-B5B6-442C-B722-2F44254995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2025-08-26T08:46:31Z</dcterms:created>
  <dcterms:modified xsi:type="dcterms:W3CDTF">2025-08-26T08:47:10Z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